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/>
  </bookViews>
  <sheets>
    <sheet name="All" sheetId="92" r:id="rId1"/>
    <sheet name="1-8" sheetId="74" r:id="rId2"/>
    <sheet name="9-18" sheetId="94" r:id="rId3"/>
    <sheet name="19-25" sheetId="95" r:id="rId4"/>
    <sheet name="26-40" sheetId="97" r:id="rId5"/>
    <sheet name="41-52" sheetId="99" r:id="rId6"/>
    <sheet name="53-58" sheetId="100" r:id="rId7"/>
    <sheet name="59-67" sheetId="101" r:id="rId8"/>
    <sheet name="68-72" sheetId="102" r:id="rId9"/>
    <sheet name="73-79" sheetId="103" r:id="rId10"/>
    <sheet name="80-90" sheetId="104" r:id="rId11"/>
    <sheet name="91-101" sheetId="105" r:id="rId12"/>
    <sheet name="102-106" sheetId="107" r:id="rId13"/>
    <sheet name="107-117" sheetId="108" r:id="rId14"/>
    <sheet name="118-129" sheetId="109" r:id="rId15"/>
    <sheet name="130-138" sheetId="110" r:id="rId16"/>
    <sheet name="139-142" sheetId="111" r:id="rId17"/>
    <sheet name="SP" sheetId="93" r:id="rId18"/>
    <sheet name="Sections" sheetId="2" r:id="rId19"/>
    <sheet name="Scheme" sheetId="3" state="hidden" r:id="rId20"/>
    <sheet name="Materials" sheetId="4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05" l="1"/>
  <c r="H37" i="105"/>
  <c r="G37" i="105"/>
  <c r="J44" i="105"/>
  <c r="H44" i="105"/>
  <c r="G44" i="105"/>
  <c r="H36" i="74"/>
  <c r="C6" i="92" l="1"/>
  <c r="C5" i="92"/>
  <c r="E5" i="92"/>
  <c r="F5" i="92"/>
  <c r="G5" i="92"/>
  <c r="F6" i="92"/>
  <c r="G6" i="92"/>
  <c r="E6" i="92"/>
  <c r="M10" i="111"/>
  <c r="L6" i="111"/>
  <c r="K6" i="111"/>
  <c r="I6" i="111"/>
  <c r="J15" i="111"/>
  <c r="K15" i="111" s="1"/>
  <c r="H15" i="111"/>
  <c r="G15" i="111"/>
  <c r="J12" i="111"/>
  <c r="K12" i="111" s="1"/>
  <c r="J14" i="111"/>
  <c r="K14" i="111" s="1"/>
  <c r="J13" i="111"/>
  <c r="K13" i="111" s="1"/>
  <c r="F3" i="93"/>
  <c r="H3" i="93" s="1"/>
  <c r="I3" i="93" s="1"/>
  <c r="J37" i="109"/>
  <c r="K37" i="109" s="1"/>
  <c r="J26" i="104"/>
  <c r="K26" i="104" s="1"/>
  <c r="J31" i="104"/>
  <c r="K31" i="104" s="1"/>
  <c r="J35" i="104"/>
  <c r="K35" i="104" s="1"/>
  <c r="J34" i="104"/>
  <c r="K34" i="104" s="1"/>
  <c r="C8" i="92"/>
  <c r="C7" i="92"/>
  <c r="J25" i="111"/>
  <c r="K25" i="111" s="1"/>
  <c r="H25" i="111"/>
  <c r="G25" i="111"/>
  <c r="J24" i="111"/>
  <c r="K24" i="111" s="1"/>
  <c r="J23" i="111"/>
  <c r="K23" i="111" s="1"/>
  <c r="H23" i="111"/>
  <c r="G23" i="111"/>
  <c r="J22" i="111"/>
  <c r="K22" i="111" s="1"/>
  <c r="J21" i="111"/>
  <c r="K21" i="111" s="1"/>
  <c r="J20" i="111"/>
  <c r="K20" i="111" s="1"/>
  <c r="J19" i="111"/>
  <c r="K19" i="111" s="1"/>
  <c r="J18" i="111"/>
  <c r="K18" i="111" s="1"/>
  <c r="H18" i="111"/>
  <c r="G18" i="111"/>
  <c r="J17" i="111"/>
  <c r="K17" i="111" s="1"/>
  <c r="J16" i="111"/>
  <c r="K16" i="111" s="1"/>
  <c r="K9" i="111"/>
  <c r="E8" i="92" s="1"/>
  <c r="I9" i="111"/>
  <c r="K8" i="111"/>
  <c r="E7" i="92" s="1"/>
  <c r="I8" i="111"/>
  <c r="K7" i="111"/>
  <c r="I7" i="111"/>
  <c r="F4" i="93"/>
  <c r="H4" i="93" s="1"/>
  <c r="I4" i="93" s="1"/>
  <c r="C52" i="92"/>
  <c r="C51" i="92"/>
  <c r="C50" i="92"/>
  <c r="C49" i="92"/>
  <c r="C48" i="92"/>
  <c r="C47" i="92"/>
  <c r="C46" i="92"/>
  <c r="C45" i="92"/>
  <c r="C44" i="92"/>
  <c r="C43" i="92"/>
  <c r="C42" i="92"/>
  <c r="C41" i="92"/>
  <c r="C36" i="92"/>
  <c r="C40" i="92"/>
  <c r="C39" i="92"/>
  <c r="C38" i="92"/>
  <c r="C37" i="92"/>
  <c r="C35" i="92"/>
  <c r="C34" i="92"/>
  <c r="C33" i="92"/>
  <c r="C32" i="92"/>
  <c r="C31" i="92"/>
  <c r="C30" i="92"/>
  <c r="C29" i="92"/>
  <c r="C28" i="92"/>
  <c r="C27" i="92"/>
  <c r="C26" i="92"/>
  <c r="C25" i="92"/>
  <c r="C24" i="92"/>
  <c r="C23" i="92"/>
  <c r="C22" i="92"/>
  <c r="C21" i="92"/>
  <c r="C20" i="92"/>
  <c r="C19" i="92"/>
  <c r="C18" i="92"/>
  <c r="C57" i="92"/>
  <c r="C67" i="92"/>
  <c r="C66" i="92"/>
  <c r="C65" i="92"/>
  <c r="C64" i="92"/>
  <c r="C79" i="92"/>
  <c r="I10" i="102"/>
  <c r="K10" i="102"/>
  <c r="E79" i="92" s="1"/>
  <c r="C89" i="92"/>
  <c r="C97" i="92"/>
  <c r="C96" i="92"/>
  <c r="C95" i="92"/>
  <c r="C109" i="92"/>
  <c r="C108" i="92"/>
  <c r="C107" i="92"/>
  <c r="C106" i="92"/>
  <c r="C105" i="92"/>
  <c r="C104" i="92"/>
  <c r="C103" i="92"/>
  <c r="C121" i="92"/>
  <c r="C120" i="92"/>
  <c r="C119" i="92"/>
  <c r="M6" i="111" l="1"/>
  <c r="L8" i="111"/>
  <c r="L9" i="111"/>
  <c r="L7" i="111"/>
  <c r="J18" i="110"/>
  <c r="K18" i="110" s="1"/>
  <c r="H18" i="110"/>
  <c r="G18" i="110"/>
  <c r="J23" i="110"/>
  <c r="K23" i="110" s="1"/>
  <c r="H23" i="110"/>
  <c r="G23" i="110"/>
  <c r="J21" i="110"/>
  <c r="K21" i="110" s="1"/>
  <c r="J20" i="110"/>
  <c r="K20" i="110" s="1"/>
  <c r="J25" i="110"/>
  <c r="K25" i="110" s="1"/>
  <c r="H25" i="110"/>
  <c r="G25" i="110"/>
  <c r="J32" i="110"/>
  <c r="K32" i="110" s="1"/>
  <c r="L9" i="110" s="1"/>
  <c r="F12" i="92" s="1"/>
  <c r="H32" i="110"/>
  <c r="G32" i="110"/>
  <c r="J31" i="110"/>
  <c r="K31" i="110" s="1"/>
  <c r="J30" i="110"/>
  <c r="K30" i="110" s="1"/>
  <c r="J29" i="110"/>
  <c r="K29" i="110" s="1"/>
  <c r="J28" i="110"/>
  <c r="K28" i="110" s="1"/>
  <c r="J27" i="110"/>
  <c r="K27" i="110" s="1"/>
  <c r="J26" i="110"/>
  <c r="K26" i="110" s="1"/>
  <c r="J36" i="110"/>
  <c r="K36" i="110" s="1"/>
  <c r="J35" i="110"/>
  <c r="K35" i="110" s="1"/>
  <c r="J34" i="110"/>
  <c r="K34" i="110" s="1"/>
  <c r="J33" i="110"/>
  <c r="K33" i="110" s="1"/>
  <c r="J37" i="110"/>
  <c r="K37" i="110" s="1"/>
  <c r="L10" i="110" s="1"/>
  <c r="F13" i="92" s="1"/>
  <c r="H37" i="110"/>
  <c r="G37" i="110"/>
  <c r="J41" i="110"/>
  <c r="K41" i="110" s="1"/>
  <c r="H41" i="110"/>
  <c r="G41" i="110"/>
  <c r="J40" i="110"/>
  <c r="K40" i="110" s="1"/>
  <c r="J39" i="110"/>
  <c r="K39" i="110" s="1"/>
  <c r="J43" i="110"/>
  <c r="K43" i="110" s="1"/>
  <c r="H43" i="110"/>
  <c r="G43" i="110"/>
  <c r="J45" i="110"/>
  <c r="K45" i="110" s="1"/>
  <c r="H45" i="110"/>
  <c r="G45" i="110"/>
  <c r="J47" i="110"/>
  <c r="K47" i="110" s="1"/>
  <c r="L14" i="110" s="1"/>
  <c r="F17" i="92" s="1"/>
  <c r="H47" i="110"/>
  <c r="G47" i="110"/>
  <c r="J46" i="110"/>
  <c r="K46" i="110" s="1"/>
  <c r="J44" i="110"/>
  <c r="K44" i="110" s="1"/>
  <c r="J42" i="110"/>
  <c r="K42" i="110" s="1"/>
  <c r="J38" i="110"/>
  <c r="K38" i="110" s="1"/>
  <c r="J24" i="110"/>
  <c r="K24" i="110" s="1"/>
  <c r="J22" i="110"/>
  <c r="K22" i="110" s="1"/>
  <c r="J19" i="110"/>
  <c r="K19" i="110" s="1"/>
  <c r="J17" i="110"/>
  <c r="K17" i="110" s="1"/>
  <c r="K14" i="110"/>
  <c r="E17" i="92" s="1"/>
  <c r="I14" i="110"/>
  <c r="C17" i="92" s="1"/>
  <c r="K13" i="110"/>
  <c r="E16" i="92" s="1"/>
  <c r="I13" i="110"/>
  <c r="C16" i="92" s="1"/>
  <c r="K12" i="110"/>
  <c r="E15" i="92" s="1"/>
  <c r="I12" i="110"/>
  <c r="C15" i="92" s="1"/>
  <c r="K11" i="110"/>
  <c r="E14" i="92" s="1"/>
  <c r="I11" i="110"/>
  <c r="C14" i="92" s="1"/>
  <c r="K10" i="110"/>
  <c r="E13" i="92" s="1"/>
  <c r="I10" i="110"/>
  <c r="C13" i="92" s="1"/>
  <c r="K9" i="110"/>
  <c r="E12" i="92" s="1"/>
  <c r="I9" i="110"/>
  <c r="C12" i="92" s="1"/>
  <c r="K8" i="110"/>
  <c r="E11" i="92" s="1"/>
  <c r="I8" i="110"/>
  <c r="C11" i="92" s="1"/>
  <c r="K7" i="110"/>
  <c r="E10" i="92" s="1"/>
  <c r="I7" i="110"/>
  <c r="C10" i="92" s="1"/>
  <c r="K6" i="110"/>
  <c r="E9" i="92" s="1"/>
  <c r="I6" i="110"/>
  <c r="C9" i="92" s="1"/>
  <c r="K6" i="109"/>
  <c r="E18" i="92" s="1"/>
  <c r="I6" i="109"/>
  <c r="J21" i="109"/>
  <c r="K21" i="109" s="1"/>
  <c r="L6" i="109" s="1"/>
  <c r="F18" i="92" s="1"/>
  <c r="H21" i="109"/>
  <c r="G21" i="109"/>
  <c r="J20" i="109"/>
  <c r="K20" i="109" s="1"/>
  <c r="K8" i="109"/>
  <c r="E20" i="92" s="1"/>
  <c r="K9" i="109"/>
  <c r="E21" i="92" s="1"/>
  <c r="K10" i="109"/>
  <c r="E22" i="92" s="1"/>
  <c r="K11" i="109"/>
  <c r="E23" i="92" s="1"/>
  <c r="K12" i="109"/>
  <c r="E24" i="92" s="1"/>
  <c r="K13" i="109"/>
  <c r="E25" i="92" s="1"/>
  <c r="K14" i="109"/>
  <c r="E26" i="92" s="1"/>
  <c r="K15" i="109"/>
  <c r="E27" i="92" s="1"/>
  <c r="K16" i="109"/>
  <c r="E28" i="92" s="1"/>
  <c r="K17" i="109"/>
  <c r="E29" i="92" s="1"/>
  <c r="K7" i="109"/>
  <c r="E19" i="92" s="1"/>
  <c r="I17" i="109"/>
  <c r="I13" i="109"/>
  <c r="I12" i="109"/>
  <c r="H24" i="109"/>
  <c r="G24" i="109"/>
  <c r="J23" i="109"/>
  <c r="K23" i="109" s="1"/>
  <c r="J22" i="109"/>
  <c r="K22" i="109" s="1"/>
  <c r="H27" i="109"/>
  <c r="G27" i="109"/>
  <c r="J26" i="109"/>
  <c r="K26" i="109" s="1"/>
  <c r="H32" i="109"/>
  <c r="G32" i="109"/>
  <c r="J30" i="109"/>
  <c r="K30" i="109" s="1"/>
  <c r="J29" i="109"/>
  <c r="K29" i="109" s="1"/>
  <c r="J35" i="109"/>
  <c r="H35" i="109"/>
  <c r="G35" i="109"/>
  <c r="J34" i="109"/>
  <c r="K34" i="109" s="1"/>
  <c r="J33" i="109"/>
  <c r="K33" i="109" s="1"/>
  <c r="J40" i="109"/>
  <c r="K40" i="109" s="1"/>
  <c r="H40" i="109"/>
  <c r="G40" i="109"/>
  <c r="J41" i="109"/>
  <c r="K41" i="109" s="1"/>
  <c r="L12" i="109" s="1"/>
  <c r="F24" i="92" s="1"/>
  <c r="H41" i="109"/>
  <c r="G41" i="109"/>
  <c r="J42" i="109"/>
  <c r="K42" i="109" s="1"/>
  <c r="L13" i="109" s="1"/>
  <c r="F25" i="92" s="1"/>
  <c r="H42" i="109"/>
  <c r="G42" i="109"/>
  <c r="J44" i="109"/>
  <c r="K44" i="109" s="1"/>
  <c r="H44" i="109"/>
  <c r="G44" i="109"/>
  <c r="J46" i="109"/>
  <c r="K46" i="109" s="1"/>
  <c r="L15" i="109" s="1"/>
  <c r="F27" i="92" s="1"/>
  <c r="H46" i="109"/>
  <c r="G46" i="109"/>
  <c r="J48" i="109"/>
  <c r="K48" i="109" s="1"/>
  <c r="L16" i="109" s="1"/>
  <c r="F28" i="92" s="1"/>
  <c r="H48" i="109"/>
  <c r="G48" i="109"/>
  <c r="J49" i="109"/>
  <c r="K49" i="109" s="1"/>
  <c r="L17" i="109" s="1"/>
  <c r="F29" i="92" s="1"/>
  <c r="H49" i="109"/>
  <c r="G49" i="109"/>
  <c r="J47" i="109"/>
  <c r="K47" i="109" s="1"/>
  <c r="J45" i="109"/>
  <c r="K45" i="109" s="1"/>
  <c r="J43" i="109"/>
  <c r="K43" i="109" s="1"/>
  <c r="J39" i="109"/>
  <c r="K39" i="109" s="1"/>
  <c r="J38" i="109"/>
  <c r="K38" i="109" s="1"/>
  <c r="J36" i="109"/>
  <c r="K36" i="109" s="1"/>
  <c r="K35" i="109"/>
  <c r="L10" i="109" s="1"/>
  <c r="F22" i="92" s="1"/>
  <c r="J31" i="109"/>
  <c r="K31" i="109" s="1"/>
  <c r="J28" i="109"/>
  <c r="K28" i="109" s="1"/>
  <c r="J25" i="109"/>
  <c r="K25" i="109" s="1"/>
  <c r="I16" i="109"/>
  <c r="I15" i="109"/>
  <c r="I14" i="109"/>
  <c r="I11" i="109"/>
  <c r="I10" i="109"/>
  <c r="I9" i="109"/>
  <c r="I8" i="109"/>
  <c r="I7" i="109"/>
  <c r="K7" i="108"/>
  <c r="E31" i="92" s="1"/>
  <c r="K8" i="108"/>
  <c r="E32" i="92" s="1"/>
  <c r="K9" i="108"/>
  <c r="E33" i="92" s="1"/>
  <c r="K10" i="108"/>
  <c r="E34" i="92" s="1"/>
  <c r="K11" i="108"/>
  <c r="E35" i="92" s="1"/>
  <c r="K12" i="108"/>
  <c r="E36" i="92" s="1"/>
  <c r="K13" i="108"/>
  <c r="E37" i="92" s="1"/>
  <c r="K14" i="108"/>
  <c r="E38" i="92" s="1"/>
  <c r="K15" i="108"/>
  <c r="E39" i="92" s="1"/>
  <c r="K16" i="108"/>
  <c r="E40" i="92" s="1"/>
  <c r="K6" i="108"/>
  <c r="E30" i="92" s="1"/>
  <c r="I7" i="108"/>
  <c r="I6" i="108"/>
  <c r="J19" i="108"/>
  <c r="K19" i="108" s="1"/>
  <c r="L6" i="108" s="1"/>
  <c r="F30" i="92" s="1"/>
  <c r="H19" i="108"/>
  <c r="G19" i="108"/>
  <c r="J21" i="108"/>
  <c r="K21" i="108" s="1"/>
  <c r="L7" i="108" s="1"/>
  <c r="H21" i="108"/>
  <c r="G21" i="108"/>
  <c r="J20" i="108"/>
  <c r="K20" i="108" s="1"/>
  <c r="I11" i="108"/>
  <c r="I10" i="108"/>
  <c r="I9" i="108"/>
  <c r="I8" i="108"/>
  <c r="J24" i="108"/>
  <c r="K24" i="108" s="1"/>
  <c r="L8" i="108" s="1"/>
  <c r="F32" i="92" s="1"/>
  <c r="H24" i="108"/>
  <c r="G24" i="108"/>
  <c r="J23" i="108"/>
  <c r="K23" i="108" s="1"/>
  <c r="J22" i="108"/>
  <c r="K22" i="108" s="1"/>
  <c r="J25" i="108"/>
  <c r="K25" i="108" s="1"/>
  <c r="L9" i="108" s="1"/>
  <c r="F33" i="92" s="1"/>
  <c r="H25" i="108"/>
  <c r="G25" i="108"/>
  <c r="J29" i="108"/>
  <c r="K29" i="108" s="1"/>
  <c r="L10" i="108" s="1"/>
  <c r="H29" i="108"/>
  <c r="G29" i="108"/>
  <c r="J28" i="108"/>
  <c r="K28" i="108" s="1"/>
  <c r="J27" i="108"/>
  <c r="K27" i="108" s="1"/>
  <c r="J26" i="108"/>
  <c r="K26" i="108" s="1"/>
  <c r="J32" i="108"/>
  <c r="K32" i="108" s="1"/>
  <c r="L11" i="108" s="1"/>
  <c r="F35" i="92" s="1"/>
  <c r="H32" i="108"/>
  <c r="G32" i="108"/>
  <c r="J31" i="108"/>
  <c r="K31" i="108" s="1"/>
  <c r="J30" i="108"/>
  <c r="K30" i="108" s="1"/>
  <c r="J34" i="108"/>
  <c r="K34" i="108" s="1"/>
  <c r="H34" i="108"/>
  <c r="G34" i="108"/>
  <c r="J38" i="108"/>
  <c r="K38" i="108" s="1"/>
  <c r="L13" i="108" s="1"/>
  <c r="F37" i="92" s="1"/>
  <c r="H38" i="108"/>
  <c r="G38" i="108"/>
  <c r="J37" i="108"/>
  <c r="K37" i="108" s="1"/>
  <c r="H40" i="108"/>
  <c r="G40" i="108"/>
  <c r="H43" i="108"/>
  <c r="G43" i="108"/>
  <c r="J42" i="108"/>
  <c r="K42" i="108" s="1"/>
  <c r="J47" i="108"/>
  <c r="K47" i="108" s="1"/>
  <c r="L16" i="108" s="1"/>
  <c r="F40" i="92" s="1"/>
  <c r="H47" i="108"/>
  <c r="G47" i="108"/>
  <c r="J45" i="108"/>
  <c r="K45" i="108" s="1"/>
  <c r="J46" i="108"/>
  <c r="K46" i="108" s="1"/>
  <c r="J44" i="108"/>
  <c r="K44" i="108" s="1"/>
  <c r="J41" i="108"/>
  <c r="K41" i="108" s="1"/>
  <c r="J39" i="108"/>
  <c r="K39" i="108" s="1"/>
  <c r="J36" i="108"/>
  <c r="K36" i="108" s="1"/>
  <c r="J35" i="108"/>
  <c r="K35" i="108" s="1"/>
  <c r="J33" i="108"/>
  <c r="K33" i="108" s="1"/>
  <c r="I16" i="108"/>
  <c r="I15" i="108"/>
  <c r="I14" i="108"/>
  <c r="I13" i="108"/>
  <c r="I12" i="108"/>
  <c r="K6" i="107"/>
  <c r="E41" i="92" s="1"/>
  <c r="I6" i="107"/>
  <c r="J20" i="107"/>
  <c r="K20" i="107" s="1"/>
  <c r="H20" i="107"/>
  <c r="G20" i="107"/>
  <c r="J17" i="107"/>
  <c r="K17" i="107" s="1"/>
  <c r="J16" i="107"/>
  <c r="K16" i="107" s="1"/>
  <c r="J15" i="107"/>
  <c r="K15" i="107" s="1"/>
  <c r="J14" i="107"/>
  <c r="K14" i="107" s="1"/>
  <c r="J13" i="107"/>
  <c r="K13" i="107" s="1"/>
  <c r="J19" i="107"/>
  <c r="K19" i="107" s="1"/>
  <c r="J18" i="107"/>
  <c r="K18" i="107" s="1"/>
  <c r="K8" i="107"/>
  <c r="E43" i="92" s="1"/>
  <c r="K9" i="107"/>
  <c r="E44" i="92" s="1"/>
  <c r="K10" i="107"/>
  <c r="E45" i="92" s="1"/>
  <c r="K7" i="107"/>
  <c r="E42" i="92" s="1"/>
  <c r="J23" i="107"/>
  <c r="K23" i="107" s="1"/>
  <c r="L7" i="107" s="1"/>
  <c r="F42" i="92" s="1"/>
  <c r="H23" i="107"/>
  <c r="G23" i="107"/>
  <c r="J22" i="107"/>
  <c r="K22" i="107" s="1"/>
  <c r="J21" i="107"/>
  <c r="K21" i="107" s="1"/>
  <c r="J26" i="107"/>
  <c r="K26" i="107" s="1"/>
  <c r="L8" i="107" s="1"/>
  <c r="F43" i="92" s="1"/>
  <c r="H26" i="107"/>
  <c r="G26" i="107"/>
  <c r="J28" i="107"/>
  <c r="H28" i="107"/>
  <c r="G28" i="107"/>
  <c r="J31" i="107"/>
  <c r="K31" i="107" s="1"/>
  <c r="L10" i="107" s="1"/>
  <c r="F45" i="92" s="1"/>
  <c r="H31" i="107"/>
  <c r="G31" i="107"/>
  <c r="J30" i="107"/>
  <c r="K30" i="107" s="1"/>
  <c r="J29" i="107"/>
  <c r="K29" i="107" s="1"/>
  <c r="K28" i="107"/>
  <c r="J27" i="107"/>
  <c r="K27" i="107" s="1"/>
  <c r="J25" i="107"/>
  <c r="K25" i="107" s="1"/>
  <c r="J24" i="107"/>
  <c r="K24" i="107" s="1"/>
  <c r="I10" i="107"/>
  <c r="I9" i="107"/>
  <c r="I8" i="107"/>
  <c r="I7" i="107"/>
  <c r="K7" i="105"/>
  <c r="E47" i="92" s="1"/>
  <c r="K8" i="105"/>
  <c r="E48" i="92" s="1"/>
  <c r="K9" i="105"/>
  <c r="E49" i="92" s="1"/>
  <c r="K10" i="105"/>
  <c r="E50" i="92" s="1"/>
  <c r="K11" i="105"/>
  <c r="E51" i="92" s="1"/>
  <c r="K12" i="105"/>
  <c r="E52" i="92" s="1"/>
  <c r="K13" i="105"/>
  <c r="K14" i="105"/>
  <c r="K15" i="105"/>
  <c r="K16" i="105"/>
  <c r="K6" i="105"/>
  <c r="E46" i="92" s="1"/>
  <c r="I7" i="105"/>
  <c r="I6" i="105"/>
  <c r="J21" i="105"/>
  <c r="K21" i="105" s="1"/>
  <c r="L6" i="105" s="1"/>
  <c r="F46" i="92" s="1"/>
  <c r="H21" i="105"/>
  <c r="G21" i="105"/>
  <c r="J20" i="105"/>
  <c r="K20" i="105" s="1"/>
  <c r="J19" i="105"/>
  <c r="K19" i="105" s="1"/>
  <c r="J24" i="105"/>
  <c r="K24" i="105" s="1"/>
  <c r="L7" i="105" s="1"/>
  <c r="F47" i="92" s="1"/>
  <c r="H24" i="105"/>
  <c r="G24" i="105"/>
  <c r="J22" i="105"/>
  <c r="K22" i="105" s="1"/>
  <c r="J23" i="105"/>
  <c r="K23" i="105" s="1"/>
  <c r="I11" i="105"/>
  <c r="I10" i="105"/>
  <c r="I9" i="105"/>
  <c r="I8" i="105"/>
  <c r="I13" i="105"/>
  <c r="J26" i="105"/>
  <c r="K26" i="105" s="1"/>
  <c r="L8" i="105" s="1"/>
  <c r="F48" i="92" s="1"/>
  <c r="H26" i="105"/>
  <c r="G26" i="105"/>
  <c r="J25" i="105"/>
  <c r="K25" i="105" s="1"/>
  <c r="J28" i="105"/>
  <c r="K28" i="105" s="1"/>
  <c r="L9" i="105" s="1"/>
  <c r="F49" i="92" s="1"/>
  <c r="H28" i="105"/>
  <c r="G28" i="105"/>
  <c r="J27" i="105"/>
  <c r="K27" i="105" s="1"/>
  <c r="J29" i="105"/>
  <c r="K29" i="105" s="1"/>
  <c r="L10" i="105" s="1"/>
  <c r="H29" i="105"/>
  <c r="G29" i="105"/>
  <c r="J34" i="105"/>
  <c r="K34" i="105" s="1"/>
  <c r="L11" i="105" s="1"/>
  <c r="F51" i="92" s="1"/>
  <c r="H34" i="105"/>
  <c r="G34" i="105"/>
  <c r="J31" i="105"/>
  <c r="K31" i="105" s="1"/>
  <c r="J30" i="105"/>
  <c r="K30" i="105" s="1"/>
  <c r="J33" i="105"/>
  <c r="K33" i="105" s="1"/>
  <c r="J32" i="105"/>
  <c r="K32" i="105" s="1"/>
  <c r="J43" i="105"/>
  <c r="K43" i="105" s="1"/>
  <c r="I6" i="104"/>
  <c r="K6" i="104"/>
  <c r="E57" i="92" s="1"/>
  <c r="J24" i="104"/>
  <c r="K24" i="104" s="1"/>
  <c r="L6" i="104" s="1"/>
  <c r="F57" i="92" s="1"/>
  <c r="H24" i="104"/>
  <c r="G24" i="104"/>
  <c r="J21" i="104"/>
  <c r="K21" i="104" s="1"/>
  <c r="J23" i="104"/>
  <c r="K23" i="104" s="1"/>
  <c r="J22" i="104"/>
  <c r="K22" i="104" s="1"/>
  <c r="J20" i="104"/>
  <c r="K20" i="104" s="1"/>
  <c r="J19" i="104"/>
  <c r="K19" i="104" s="1"/>
  <c r="K7" i="104"/>
  <c r="I16" i="104"/>
  <c r="I15" i="104"/>
  <c r="I14" i="104"/>
  <c r="I13" i="104"/>
  <c r="K16" i="104"/>
  <c r="E67" i="92" s="1"/>
  <c r="K15" i="104"/>
  <c r="E66" i="92" s="1"/>
  <c r="K14" i="104"/>
  <c r="E65" i="92" s="1"/>
  <c r="K13" i="104"/>
  <c r="E64" i="92" s="1"/>
  <c r="I12" i="104"/>
  <c r="I11" i="104"/>
  <c r="I8" i="104"/>
  <c r="J29" i="104"/>
  <c r="K29" i="104" s="1"/>
  <c r="J28" i="104"/>
  <c r="K28" i="104" s="1"/>
  <c r="J27" i="104"/>
  <c r="K27" i="104" s="1"/>
  <c r="G30" i="104"/>
  <c r="H30" i="104"/>
  <c r="J44" i="104"/>
  <c r="K44" i="104" s="1"/>
  <c r="L13" i="104" s="1"/>
  <c r="F64" i="92" s="1"/>
  <c r="H44" i="104"/>
  <c r="G44" i="104"/>
  <c r="J43" i="104"/>
  <c r="K43" i="104" s="1"/>
  <c r="J47" i="104"/>
  <c r="K47" i="104" s="1"/>
  <c r="L14" i="104" s="1"/>
  <c r="F65" i="92" s="1"/>
  <c r="H47" i="104"/>
  <c r="G47" i="104"/>
  <c r="J46" i="104"/>
  <c r="K46" i="104" s="1"/>
  <c r="J45" i="104"/>
  <c r="K45" i="104" s="1"/>
  <c r="J49" i="104"/>
  <c r="K49" i="104" s="1"/>
  <c r="L15" i="104" s="1"/>
  <c r="F66" i="92" s="1"/>
  <c r="H49" i="104"/>
  <c r="G49" i="104"/>
  <c r="J48" i="104"/>
  <c r="K48" i="104" s="1"/>
  <c r="J54" i="104"/>
  <c r="K54" i="104" s="1"/>
  <c r="L16" i="104" s="1"/>
  <c r="H54" i="104"/>
  <c r="G54" i="104"/>
  <c r="J53" i="104"/>
  <c r="K53" i="104" s="1"/>
  <c r="J52" i="104"/>
  <c r="K52" i="104" s="1"/>
  <c r="J51" i="104"/>
  <c r="K51" i="104" s="1"/>
  <c r="J50" i="104"/>
  <c r="K50" i="104" s="1"/>
  <c r="K6" i="103"/>
  <c r="J15" i="103"/>
  <c r="K15" i="103" s="1"/>
  <c r="J16" i="103"/>
  <c r="K16" i="103" s="1"/>
  <c r="J17" i="103"/>
  <c r="K17" i="103" s="1"/>
  <c r="J18" i="103"/>
  <c r="K18" i="103" s="1"/>
  <c r="G19" i="103"/>
  <c r="H19" i="103"/>
  <c r="J19" i="103"/>
  <c r="K19" i="103" s="1"/>
  <c r="J20" i="103"/>
  <c r="K20" i="103" s="1"/>
  <c r="J21" i="103"/>
  <c r="K21" i="103" s="1"/>
  <c r="J22" i="103"/>
  <c r="K22" i="103" s="1"/>
  <c r="J23" i="103"/>
  <c r="K23" i="103" s="1"/>
  <c r="G24" i="103"/>
  <c r="H24" i="103"/>
  <c r="J24" i="103"/>
  <c r="K24" i="103" s="1"/>
  <c r="I6" i="103"/>
  <c r="I7" i="103"/>
  <c r="K7" i="103"/>
  <c r="J25" i="103"/>
  <c r="K25" i="103" s="1"/>
  <c r="J26" i="103"/>
  <c r="K26" i="103" s="1"/>
  <c r="J27" i="103"/>
  <c r="K27" i="103" s="1"/>
  <c r="J28" i="103"/>
  <c r="K28" i="103" s="1"/>
  <c r="G29" i="103"/>
  <c r="H29" i="103"/>
  <c r="J29" i="103"/>
  <c r="K29" i="103" s="1"/>
  <c r="J30" i="103"/>
  <c r="K30" i="103" s="1"/>
  <c r="J31" i="103"/>
  <c r="K31" i="103" s="1"/>
  <c r="J32" i="103"/>
  <c r="K32" i="103" s="1"/>
  <c r="J33" i="103"/>
  <c r="K33" i="103" s="1"/>
  <c r="G34" i="103"/>
  <c r="H34" i="103"/>
  <c r="J34" i="103"/>
  <c r="K34" i="103" s="1"/>
  <c r="L9" i="103" s="1"/>
  <c r="J37" i="103"/>
  <c r="K37" i="103" s="1"/>
  <c r="J36" i="103"/>
  <c r="K36" i="103" s="1"/>
  <c r="J45" i="103"/>
  <c r="K45" i="103" s="1"/>
  <c r="J44" i="103"/>
  <c r="K44" i="103" s="1"/>
  <c r="J43" i="103"/>
  <c r="K43" i="103" s="1"/>
  <c r="J48" i="103"/>
  <c r="K48" i="103" s="1"/>
  <c r="J47" i="103"/>
  <c r="K47" i="103" s="1"/>
  <c r="K6" i="102"/>
  <c r="J35" i="102"/>
  <c r="K35" i="102" s="1"/>
  <c r="J34" i="102"/>
  <c r="K34" i="102" s="1"/>
  <c r="J33" i="102"/>
  <c r="K33" i="102" s="1"/>
  <c r="J32" i="102"/>
  <c r="K32" i="102" s="1"/>
  <c r="J31" i="102"/>
  <c r="K31" i="102" s="1"/>
  <c r="J30" i="102"/>
  <c r="K30" i="102" s="1"/>
  <c r="J29" i="102"/>
  <c r="K29" i="102" s="1"/>
  <c r="J41" i="102"/>
  <c r="K41" i="102" s="1"/>
  <c r="L10" i="102" s="1"/>
  <c r="F79" i="92" s="1"/>
  <c r="H41" i="102"/>
  <c r="G41" i="102"/>
  <c r="J40" i="102"/>
  <c r="K40" i="102" s="1"/>
  <c r="J39" i="102"/>
  <c r="K39" i="102" s="1"/>
  <c r="J38" i="102"/>
  <c r="K38" i="102" s="1"/>
  <c r="J37" i="102"/>
  <c r="K37" i="102" s="1"/>
  <c r="J28" i="102"/>
  <c r="K28" i="102" s="1"/>
  <c r="K6" i="101"/>
  <c r="I14" i="101"/>
  <c r="I13" i="101"/>
  <c r="J20" i="101"/>
  <c r="K20" i="101" s="1"/>
  <c r="J19" i="101"/>
  <c r="K19" i="101" s="1"/>
  <c r="J18" i="101"/>
  <c r="K18" i="101" s="1"/>
  <c r="J24" i="101"/>
  <c r="K24" i="101" s="1"/>
  <c r="J29" i="101"/>
  <c r="K29" i="101" s="1"/>
  <c r="J38" i="101"/>
  <c r="K38" i="101" s="1"/>
  <c r="J37" i="101"/>
  <c r="K37" i="101" s="1"/>
  <c r="J36" i="101"/>
  <c r="K36" i="101" s="1"/>
  <c r="J40" i="101"/>
  <c r="K40" i="101" s="1"/>
  <c r="K6" i="100"/>
  <c r="I6" i="100"/>
  <c r="J14" i="100"/>
  <c r="K14" i="100" s="1"/>
  <c r="L6" i="100" s="1"/>
  <c r="F89" i="92" s="1"/>
  <c r="H14" i="100"/>
  <c r="G14" i="100"/>
  <c r="I8" i="100"/>
  <c r="J20" i="100"/>
  <c r="K20" i="100" s="1"/>
  <c r="J19" i="100"/>
  <c r="K19" i="100" s="1"/>
  <c r="J18" i="100"/>
  <c r="K18" i="100" s="1"/>
  <c r="J17" i="100"/>
  <c r="K17" i="100" s="1"/>
  <c r="J30" i="100"/>
  <c r="K30" i="100" s="1"/>
  <c r="I6" i="99"/>
  <c r="K6" i="99"/>
  <c r="E95" i="92" s="1"/>
  <c r="J21" i="99"/>
  <c r="K21" i="99" s="1"/>
  <c r="J22" i="99"/>
  <c r="K22" i="99" s="1"/>
  <c r="H22" i="99"/>
  <c r="G22" i="99"/>
  <c r="J20" i="99"/>
  <c r="K20" i="99" s="1"/>
  <c r="K7" i="99"/>
  <c r="E96" i="92" s="1"/>
  <c r="I8" i="99"/>
  <c r="I7" i="99"/>
  <c r="K8" i="99"/>
  <c r="E97" i="92" s="1"/>
  <c r="J24" i="99"/>
  <c r="K24" i="99" s="1"/>
  <c r="H24" i="99"/>
  <c r="G24" i="99"/>
  <c r="J23" i="99"/>
  <c r="K23" i="99" s="1"/>
  <c r="J26" i="99"/>
  <c r="K26" i="99" s="1"/>
  <c r="H26" i="99"/>
  <c r="G26" i="99"/>
  <c r="J25" i="99"/>
  <c r="K25" i="99" s="1"/>
  <c r="K9" i="99"/>
  <c r="I17" i="99"/>
  <c r="I16" i="99"/>
  <c r="I15" i="99"/>
  <c r="I14" i="99"/>
  <c r="K17" i="99"/>
  <c r="E106" i="92" s="1"/>
  <c r="K16" i="99"/>
  <c r="E105" i="92" s="1"/>
  <c r="K15" i="99"/>
  <c r="E104" i="92" s="1"/>
  <c r="K14" i="99"/>
  <c r="E103" i="92" s="1"/>
  <c r="J31" i="99"/>
  <c r="K31" i="99" s="1"/>
  <c r="H45" i="99"/>
  <c r="G45" i="99"/>
  <c r="J44" i="99"/>
  <c r="K44" i="99" s="1"/>
  <c r="H48" i="99"/>
  <c r="G48" i="99"/>
  <c r="J47" i="99"/>
  <c r="K47" i="99" s="1"/>
  <c r="J46" i="99"/>
  <c r="K46" i="99" s="1"/>
  <c r="J50" i="99"/>
  <c r="K50" i="99" s="1"/>
  <c r="L16" i="99" s="1"/>
  <c r="F105" i="92" s="1"/>
  <c r="H50" i="99"/>
  <c r="G50" i="99"/>
  <c r="J49" i="99"/>
  <c r="K49" i="99" s="1"/>
  <c r="J53" i="99"/>
  <c r="K53" i="99" s="1"/>
  <c r="H53" i="99"/>
  <c r="G53" i="99"/>
  <c r="J51" i="99"/>
  <c r="K51" i="99" s="1"/>
  <c r="J52" i="99"/>
  <c r="K52" i="99" s="1"/>
  <c r="I6" i="97"/>
  <c r="K6" i="97"/>
  <c r="E107" i="92" s="1"/>
  <c r="J24" i="97"/>
  <c r="K24" i="97" s="1"/>
  <c r="L6" i="97" s="1"/>
  <c r="H24" i="97"/>
  <c r="G24" i="97"/>
  <c r="J23" i="97"/>
  <c r="K23" i="97" s="1"/>
  <c r="I7" i="97"/>
  <c r="K7" i="97"/>
  <c r="E108" i="92" s="1"/>
  <c r="J26" i="97"/>
  <c r="K26" i="97" s="1"/>
  <c r="L7" i="97" s="1"/>
  <c r="H26" i="97"/>
  <c r="G26" i="97"/>
  <c r="J25" i="97"/>
  <c r="K25" i="97" s="1"/>
  <c r="I8" i="97"/>
  <c r="K8" i="97"/>
  <c r="E109" i="92" s="1"/>
  <c r="J30" i="97"/>
  <c r="K30" i="97" s="1"/>
  <c r="L8" i="97" s="1"/>
  <c r="F109" i="92" s="1"/>
  <c r="H30" i="97"/>
  <c r="G30" i="97"/>
  <c r="J29" i="97"/>
  <c r="K29" i="97" s="1"/>
  <c r="J28" i="97"/>
  <c r="K28" i="97" s="1"/>
  <c r="J27" i="97"/>
  <c r="K27" i="97" s="1"/>
  <c r="I20" i="97"/>
  <c r="I19" i="97"/>
  <c r="I18" i="97"/>
  <c r="K20" i="97"/>
  <c r="E121" i="92" s="1"/>
  <c r="K19" i="97"/>
  <c r="E120" i="92" s="1"/>
  <c r="K18" i="97"/>
  <c r="E119" i="92" s="1"/>
  <c r="K9" i="97"/>
  <c r="I15" i="97"/>
  <c r="I14" i="97"/>
  <c r="I13" i="97"/>
  <c r="H50" i="97"/>
  <c r="G50" i="97"/>
  <c r="J49" i="97"/>
  <c r="K49" i="97" s="1"/>
  <c r="J48" i="97"/>
  <c r="K48" i="97" s="1"/>
  <c r="J52" i="97"/>
  <c r="K52" i="97" s="1"/>
  <c r="L19" i="97" s="1"/>
  <c r="F120" i="92" s="1"/>
  <c r="H52" i="97"/>
  <c r="G52" i="97"/>
  <c r="J51" i="97"/>
  <c r="K51" i="97" s="1"/>
  <c r="J55" i="97"/>
  <c r="K55" i="97" s="1"/>
  <c r="L20" i="97" s="1"/>
  <c r="H55" i="97"/>
  <c r="G55" i="97"/>
  <c r="J54" i="97"/>
  <c r="K54" i="97" s="1"/>
  <c r="J53" i="97"/>
  <c r="K53" i="97" s="1"/>
  <c r="J17" i="95"/>
  <c r="K17" i="95" s="1"/>
  <c r="J16" i="95"/>
  <c r="K16" i="95" s="1"/>
  <c r="J20" i="95"/>
  <c r="K20" i="95" s="1"/>
  <c r="J24" i="95"/>
  <c r="K24" i="95" s="1"/>
  <c r="J23" i="95"/>
  <c r="K23" i="95" s="1"/>
  <c r="J36" i="95"/>
  <c r="K36" i="95" s="1"/>
  <c r="J35" i="95"/>
  <c r="K35" i="95" s="1"/>
  <c r="J34" i="95"/>
  <c r="K34" i="95" s="1"/>
  <c r="J33" i="95"/>
  <c r="K33" i="95" s="1"/>
  <c r="J39" i="95"/>
  <c r="K39" i="95" s="1"/>
  <c r="J38" i="95"/>
  <c r="K38" i="95" s="1"/>
  <c r="I8" i="94"/>
  <c r="J19" i="94"/>
  <c r="K19" i="94" s="1"/>
  <c r="J18" i="94"/>
  <c r="K18" i="94" s="1"/>
  <c r="J22" i="94"/>
  <c r="K22" i="94" s="1"/>
  <c r="J27" i="94"/>
  <c r="K27" i="94" s="1"/>
  <c r="J26" i="94"/>
  <c r="K26" i="94" s="1"/>
  <c r="J25" i="94"/>
  <c r="K25" i="94" s="1"/>
  <c r="J38" i="94"/>
  <c r="K38" i="94" s="1"/>
  <c r="J37" i="94"/>
  <c r="K37" i="94" s="1"/>
  <c r="J36" i="94"/>
  <c r="K36" i="94" s="1"/>
  <c r="J35" i="94"/>
  <c r="K35" i="94" s="1"/>
  <c r="J40" i="94"/>
  <c r="K40" i="94" s="1"/>
  <c r="J48" i="94"/>
  <c r="K48" i="94" s="1"/>
  <c r="J47" i="94"/>
  <c r="K47" i="94" s="1"/>
  <c r="J46" i="94"/>
  <c r="K46" i="94" s="1"/>
  <c r="J45" i="94"/>
  <c r="K45" i="94" s="1"/>
  <c r="J19" i="74"/>
  <c r="K19" i="74" s="1"/>
  <c r="J18" i="74"/>
  <c r="K18" i="74" s="1"/>
  <c r="J29" i="74"/>
  <c r="K29" i="74" s="1"/>
  <c r="J28" i="74"/>
  <c r="K28" i="74" s="1"/>
  <c r="J35" i="74"/>
  <c r="K35" i="74" s="1"/>
  <c r="J34" i="74"/>
  <c r="K34" i="74" s="1"/>
  <c r="H24" i="93"/>
  <c r="I24" i="93" s="1"/>
  <c r="H29" i="93"/>
  <c r="I29" i="93" s="1"/>
  <c r="H33" i="93"/>
  <c r="I33" i="93" s="1"/>
  <c r="F31" i="93"/>
  <c r="H31" i="93" s="1"/>
  <c r="I31" i="93" s="1"/>
  <c r="F6" i="93"/>
  <c r="H6" i="93" s="1"/>
  <c r="I6" i="93" s="1"/>
  <c r="F7" i="93"/>
  <c r="H7" i="93" s="1"/>
  <c r="I7" i="93" s="1"/>
  <c r="F8" i="93"/>
  <c r="H8" i="93" s="1"/>
  <c r="I8" i="93" s="1"/>
  <c r="F9" i="93"/>
  <c r="H9" i="93" s="1"/>
  <c r="I9" i="93" s="1"/>
  <c r="F10" i="93"/>
  <c r="H10" i="93" s="1"/>
  <c r="I10" i="93" s="1"/>
  <c r="F11" i="93"/>
  <c r="H11" i="93" s="1"/>
  <c r="I11" i="93" s="1"/>
  <c r="F12" i="93"/>
  <c r="H12" i="93" s="1"/>
  <c r="I12" i="93" s="1"/>
  <c r="F13" i="93"/>
  <c r="H13" i="93" s="1"/>
  <c r="I13" i="93" s="1"/>
  <c r="F14" i="93"/>
  <c r="H14" i="93" s="1"/>
  <c r="I14" i="93" s="1"/>
  <c r="F15" i="93"/>
  <c r="H15" i="93" s="1"/>
  <c r="I15" i="93" s="1"/>
  <c r="F16" i="93"/>
  <c r="H16" i="93" s="1"/>
  <c r="I16" i="93" s="1"/>
  <c r="F17" i="93"/>
  <c r="H17" i="93" s="1"/>
  <c r="I17" i="93" s="1"/>
  <c r="F18" i="93"/>
  <c r="H18" i="93" s="1"/>
  <c r="I18" i="93" s="1"/>
  <c r="F19" i="93"/>
  <c r="H19" i="93" s="1"/>
  <c r="I19" i="93" s="1"/>
  <c r="F20" i="93"/>
  <c r="H20" i="93" s="1"/>
  <c r="I20" i="93" s="1"/>
  <c r="F21" i="93"/>
  <c r="H21" i="93" s="1"/>
  <c r="I21" i="93" s="1"/>
  <c r="F22" i="93"/>
  <c r="H22" i="93" s="1"/>
  <c r="I22" i="93" s="1"/>
  <c r="F23" i="93"/>
  <c r="H23" i="93" s="1"/>
  <c r="I23" i="93" s="1"/>
  <c r="F24" i="93"/>
  <c r="F25" i="93"/>
  <c r="H25" i="93" s="1"/>
  <c r="I25" i="93" s="1"/>
  <c r="F26" i="93"/>
  <c r="H26" i="93" s="1"/>
  <c r="I26" i="93" s="1"/>
  <c r="F27" i="93"/>
  <c r="H27" i="93" s="1"/>
  <c r="I27" i="93" s="1"/>
  <c r="F28" i="93"/>
  <c r="H28" i="93" s="1"/>
  <c r="I28" i="93" s="1"/>
  <c r="F29" i="93"/>
  <c r="F30" i="93"/>
  <c r="H30" i="93" s="1"/>
  <c r="I30" i="93" s="1"/>
  <c r="F32" i="93"/>
  <c r="H32" i="93" s="1"/>
  <c r="I32" i="93" s="1"/>
  <c r="F33" i="93"/>
  <c r="F34" i="93"/>
  <c r="H34" i="93" s="1"/>
  <c r="I34" i="93" s="1"/>
  <c r="F35" i="93"/>
  <c r="H35" i="93" s="1"/>
  <c r="I35" i="93" s="1"/>
  <c r="F36" i="93"/>
  <c r="H36" i="93" s="1"/>
  <c r="I36" i="93" s="1"/>
  <c r="F37" i="93"/>
  <c r="H37" i="93" s="1"/>
  <c r="I37" i="93" s="1"/>
  <c r="F38" i="93"/>
  <c r="H38" i="93" s="1"/>
  <c r="I38" i="93" s="1"/>
  <c r="F39" i="93"/>
  <c r="H39" i="93" s="1"/>
  <c r="I39" i="93" s="1"/>
  <c r="F40" i="93"/>
  <c r="H40" i="93" s="1"/>
  <c r="I40" i="93" s="1"/>
  <c r="F41" i="93"/>
  <c r="H41" i="93" s="1"/>
  <c r="I41" i="93" s="1"/>
  <c r="F42" i="93"/>
  <c r="H42" i="93" s="1"/>
  <c r="I42" i="93" s="1"/>
  <c r="F43" i="93"/>
  <c r="H43" i="93" s="1"/>
  <c r="I43" i="93" s="1"/>
  <c r="F44" i="93"/>
  <c r="H44" i="93" s="1"/>
  <c r="I44" i="93" s="1"/>
  <c r="F45" i="93"/>
  <c r="H45" i="93" s="1"/>
  <c r="I45" i="93" s="1"/>
  <c r="F46" i="93"/>
  <c r="H46" i="93" s="1"/>
  <c r="I46" i="93" s="1"/>
  <c r="F47" i="93"/>
  <c r="H47" i="93" s="1"/>
  <c r="I47" i="93" s="1"/>
  <c r="F48" i="93"/>
  <c r="H48" i="93" s="1"/>
  <c r="I48" i="93" s="1"/>
  <c r="F49" i="93"/>
  <c r="H49" i="93" s="1"/>
  <c r="I49" i="93" s="1"/>
  <c r="F50" i="93"/>
  <c r="H50" i="93" s="1"/>
  <c r="I50" i="93" s="1"/>
  <c r="M7" i="111" l="1"/>
  <c r="L9" i="107"/>
  <c r="F44" i="92" s="1"/>
  <c r="M9" i="111"/>
  <c r="G8" i="92" s="1"/>
  <c r="F8" i="92"/>
  <c r="M8" i="111"/>
  <c r="G7" i="92" s="1"/>
  <c r="F7" i="92"/>
  <c r="J24" i="109"/>
  <c r="K24" i="109" s="1"/>
  <c r="L7" i="109" s="1"/>
  <c r="F19" i="92" s="1"/>
  <c r="J27" i="109"/>
  <c r="K27" i="109" s="1"/>
  <c r="L8" i="109" s="1"/>
  <c r="F20" i="92" s="1"/>
  <c r="J32" i="109"/>
  <c r="K32" i="109" s="1"/>
  <c r="L9" i="109" s="1"/>
  <c r="F21" i="92" s="1"/>
  <c r="L11" i="109"/>
  <c r="F23" i="92" s="1"/>
  <c r="L7" i="99"/>
  <c r="F96" i="92" s="1"/>
  <c r="L6" i="99"/>
  <c r="F95" i="92" s="1"/>
  <c r="M6" i="97"/>
  <c r="F107" i="92"/>
  <c r="F31" i="92"/>
  <c r="M7" i="108"/>
  <c r="G31" i="92" s="1"/>
  <c r="M20" i="97"/>
  <c r="G121" i="92" s="1"/>
  <c r="F121" i="92"/>
  <c r="M10" i="105"/>
  <c r="G50" i="92" s="1"/>
  <c r="F50" i="92"/>
  <c r="M7" i="105"/>
  <c r="G47" i="92" s="1"/>
  <c r="M16" i="104"/>
  <c r="G67" i="92" s="1"/>
  <c r="F67" i="92"/>
  <c r="M10" i="108"/>
  <c r="G34" i="92" s="1"/>
  <c r="F34" i="92"/>
  <c r="M6" i="100"/>
  <c r="E89" i="92"/>
  <c r="L14" i="109"/>
  <c r="F26" i="92" s="1"/>
  <c r="M7" i="97"/>
  <c r="G108" i="92" s="1"/>
  <c r="F108" i="92"/>
  <c r="L8" i="99"/>
  <c r="F97" i="92" s="1"/>
  <c r="M6" i="108"/>
  <c r="G30" i="92" s="1"/>
  <c r="M10" i="102"/>
  <c r="G79" i="92" s="1"/>
  <c r="J40" i="108"/>
  <c r="K40" i="108" s="1"/>
  <c r="L14" i="108" s="1"/>
  <c r="J43" i="108"/>
  <c r="K43" i="108" s="1"/>
  <c r="L15" i="108" s="1"/>
  <c r="F39" i="92" s="1"/>
  <c r="M9" i="110"/>
  <c r="G12" i="92" s="1"/>
  <c r="L13" i="110"/>
  <c r="M10" i="110"/>
  <c r="G13" i="92" s="1"/>
  <c r="L12" i="110"/>
  <c r="L6" i="110"/>
  <c r="L7" i="110"/>
  <c r="M14" i="110"/>
  <c r="G17" i="92" s="1"/>
  <c r="L11" i="110"/>
  <c r="L8" i="110"/>
  <c r="M6" i="109"/>
  <c r="M13" i="109"/>
  <c r="G25" i="92" s="1"/>
  <c r="M15" i="109"/>
  <c r="G27" i="92" s="1"/>
  <c r="M10" i="109"/>
  <c r="G22" i="92" s="1"/>
  <c r="M12" i="109"/>
  <c r="G24" i="92" s="1"/>
  <c r="M17" i="109"/>
  <c r="G29" i="92" s="1"/>
  <c r="M16" i="109"/>
  <c r="G28" i="92" s="1"/>
  <c r="M11" i="108"/>
  <c r="G35" i="92" s="1"/>
  <c r="M9" i="108"/>
  <c r="G33" i="92" s="1"/>
  <c r="L12" i="108"/>
  <c r="F36" i="92" s="1"/>
  <c r="M8" i="108"/>
  <c r="G32" i="92" s="1"/>
  <c r="M13" i="108"/>
  <c r="G37" i="92" s="1"/>
  <c r="M16" i="108"/>
  <c r="G40" i="92" s="1"/>
  <c r="L6" i="107"/>
  <c r="M10" i="107"/>
  <c r="G45" i="92" s="1"/>
  <c r="M9" i="107"/>
  <c r="G44" i="92" s="1"/>
  <c r="M7" i="107"/>
  <c r="G42" i="92" s="1"/>
  <c r="M8" i="107"/>
  <c r="G43" i="92" s="1"/>
  <c r="M6" i="105"/>
  <c r="M8" i="105"/>
  <c r="G48" i="92" s="1"/>
  <c r="M9" i="105"/>
  <c r="G49" i="92" s="1"/>
  <c r="M11" i="105"/>
  <c r="G51" i="92" s="1"/>
  <c r="M6" i="104"/>
  <c r="M14" i="104"/>
  <c r="G65" i="92" s="1"/>
  <c r="M15" i="104"/>
  <c r="G66" i="92" s="1"/>
  <c r="M13" i="104"/>
  <c r="G64" i="92" s="1"/>
  <c r="L6" i="103"/>
  <c r="M6" i="103" s="1"/>
  <c r="L7" i="103"/>
  <c r="M7" i="103" s="1"/>
  <c r="L8" i="103"/>
  <c r="L17" i="99"/>
  <c r="F106" i="92" s="1"/>
  <c r="M6" i="99"/>
  <c r="G95" i="92" s="1"/>
  <c r="M7" i="99"/>
  <c r="G96" i="92" s="1"/>
  <c r="M16" i="99"/>
  <c r="G105" i="92" s="1"/>
  <c r="M8" i="97"/>
  <c r="G109" i="92" s="1"/>
  <c r="M19" i="97"/>
  <c r="G120" i="92" s="1"/>
  <c r="E55" i="92"/>
  <c r="E54" i="92"/>
  <c r="E53" i="92"/>
  <c r="I12" i="105"/>
  <c r="C53" i="92"/>
  <c r="I14" i="105"/>
  <c r="C54" i="92" s="1"/>
  <c r="J35" i="105"/>
  <c r="K35" i="105" s="1"/>
  <c r="J36" i="105"/>
  <c r="K36" i="105" s="1"/>
  <c r="H38" i="105"/>
  <c r="G38" i="105"/>
  <c r="H41" i="105"/>
  <c r="G41" i="105"/>
  <c r="J40" i="105"/>
  <c r="K40" i="105" s="1"/>
  <c r="J39" i="105"/>
  <c r="K39" i="105" s="1"/>
  <c r="E58" i="92"/>
  <c r="I7" i="104"/>
  <c r="C58" i="92" s="1"/>
  <c r="C59" i="92"/>
  <c r="K8" i="104"/>
  <c r="E59" i="92" s="1"/>
  <c r="J25" i="104"/>
  <c r="K25" i="104" s="1"/>
  <c r="H32" i="104"/>
  <c r="G32" i="104"/>
  <c r="I9" i="103"/>
  <c r="I8" i="103"/>
  <c r="I12" i="103"/>
  <c r="I11" i="103"/>
  <c r="J40" i="103"/>
  <c r="K40" i="103" s="1"/>
  <c r="J39" i="103"/>
  <c r="K39" i="103" s="1"/>
  <c r="J38" i="103"/>
  <c r="K38" i="103" s="1"/>
  <c r="J35" i="103"/>
  <c r="K35" i="103" s="1"/>
  <c r="I9" i="102"/>
  <c r="K9" i="102"/>
  <c r="J20" i="102"/>
  <c r="K20" i="102" s="1"/>
  <c r="J19" i="102"/>
  <c r="K19" i="102" s="1"/>
  <c r="J25" i="102"/>
  <c r="K25" i="102" s="1"/>
  <c r="J24" i="102"/>
  <c r="K24" i="102" s="1"/>
  <c r="J23" i="102"/>
  <c r="K23" i="102" s="1"/>
  <c r="I12" i="101"/>
  <c r="I10" i="101"/>
  <c r="I7" i="101"/>
  <c r="J26" i="101"/>
  <c r="K26" i="101" s="1"/>
  <c r="J25" i="101"/>
  <c r="K25" i="101" s="1"/>
  <c r="J23" i="101"/>
  <c r="K23" i="101" s="1"/>
  <c r="J35" i="101"/>
  <c r="K35" i="101" s="1"/>
  <c r="J34" i="101"/>
  <c r="K34" i="101" s="1"/>
  <c r="K7" i="100"/>
  <c r="I7" i="100"/>
  <c r="J31" i="100"/>
  <c r="K31" i="100" s="1"/>
  <c r="E98" i="92"/>
  <c r="I9" i="99"/>
  <c r="C98" i="92" s="1"/>
  <c r="I10" i="99"/>
  <c r="I11" i="99"/>
  <c r="I12" i="99"/>
  <c r="H29" i="99"/>
  <c r="G29" i="99"/>
  <c r="J28" i="99"/>
  <c r="K28" i="99" s="1"/>
  <c r="J27" i="99"/>
  <c r="K27" i="99" s="1"/>
  <c r="J33" i="99"/>
  <c r="K33" i="99" s="1"/>
  <c r="J32" i="99"/>
  <c r="K32" i="99" s="1"/>
  <c r="J30" i="99"/>
  <c r="K30" i="99" s="1"/>
  <c r="J42" i="99"/>
  <c r="K42" i="99" s="1"/>
  <c r="J41" i="99"/>
  <c r="K41" i="99" s="1"/>
  <c r="J40" i="99"/>
  <c r="K40" i="99" s="1"/>
  <c r="J39" i="99"/>
  <c r="K39" i="99" s="1"/>
  <c r="I9" i="97"/>
  <c r="C110" i="92" s="1"/>
  <c r="E110" i="92"/>
  <c r="H34" i="97"/>
  <c r="G34" i="97"/>
  <c r="J33" i="97"/>
  <c r="K33" i="97" s="1"/>
  <c r="J32" i="97"/>
  <c r="K32" i="97" s="1"/>
  <c r="J31" i="97"/>
  <c r="K31" i="97" s="1"/>
  <c r="K11" i="97"/>
  <c r="E112" i="92" s="1"/>
  <c r="K10" i="97"/>
  <c r="E111" i="92" s="1"/>
  <c r="I10" i="97"/>
  <c r="C111" i="92" s="1"/>
  <c r="I11" i="97"/>
  <c r="C112" i="92" s="1"/>
  <c r="H36" i="97"/>
  <c r="G36" i="97"/>
  <c r="J35" i="97"/>
  <c r="K35" i="97" s="1"/>
  <c r="H38" i="97"/>
  <c r="G38" i="97"/>
  <c r="J37" i="97"/>
  <c r="K37" i="97" s="1"/>
  <c r="K12" i="97"/>
  <c r="I12" i="97"/>
  <c r="I6" i="95"/>
  <c r="C122" i="92" s="1"/>
  <c r="K6" i="95"/>
  <c r="E122" i="92" s="1"/>
  <c r="H18" i="95"/>
  <c r="G18" i="95"/>
  <c r="J15" i="95"/>
  <c r="K15" i="95" s="1"/>
  <c r="I7" i="95"/>
  <c r="J27" i="95"/>
  <c r="K27" i="95" s="1"/>
  <c r="I11" i="95"/>
  <c r="J31" i="95"/>
  <c r="K31" i="95" s="1"/>
  <c r="J30" i="95"/>
  <c r="K30" i="95" s="1"/>
  <c r="K6" i="94"/>
  <c r="E129" i="92" s="1"/>
  <c r="I6" i="94"/>
  <c r="C129" i="92" s="1"/>
  <c r="H20" i="94"/>
  <c r="G20" i="94"/>
  <c r="K7" i="94"/>
  <c r="E130" i="92" s="1"/>
  <c r="I7" i="94"/>
  <c r="C130" i="92" s="1"/>
  <c r="H23" i="94"/>
  <c r="G23" i="94"/>
  <c r="J21" i="94"/>
  <c r="K21" i="94" s="1"/>
  <c r="K9" i="94"/>
  <c r="E132" i="92" s="1"/>
  <c r="K8" i="94"/>
  <c r="E131" i="92" s="1"/>
  <c r="C131" i="92"/>
  <c r="I9" i="94"/>
  <c r="C132" i="92" s="1"/>
  <c r="H24" i="94"/>
  <c r="G24" i="94"/>
  <c r="H28" i="94"/>
  <c r="G28" i="94"/>
  <c r="I12" i="94"/>
  <c r="J29" i="94"/>
  <c r="K29" i="94" s="1"/>
  <c r="J42" i="94"/>
  <c r="K42" i="94" s="1"/>
  <c r="I15" i="94"/>
  <c r="K6" i="74"/>
  <c r="E139" i="92" s="1"/>
  <c r="I6" i="74"/>
  <c r="C139" i="92" s="1"/>
  <c r="H17" i="74"/>
  <c r="G17" i="74"/>
  <c r="J16" i="74"/>
  <c r="K16" i="74" s="1"/>
  <c r="I11" i="74"/>
  <c r="I8" i="74"/>
  <c r="I7" i="74"/>
  <c r="M7" i="109" l="1"/>
  <c r="G19" i="92" s="1"/>
  <c r="M12" i="108"/>
  <c r="G36" i="92" s="1"/>
  <c r="M17" i="99"/>
  <c r="G106" i="92" s="1"/>
  <c r="M8" i="109"/>
  <c r="G20" i="92" s="1"/>
  <c r="M9" i="109"/>
  <c r="G21" i="92" s="1"/>
  <c r="M11" i="109"/>
  <c r="G23" i="92" s="1"/>
  <c r="M8" i="99"/>
  <c r="G97" i="92" s="1"/>
  <c r="G57" i="92"/>
  <c r="M7" i="110"/>
  <c r="G10" i="92" s="1"/>
  <c r="F10" i="92"/>
  <c r="M6" i="110"/>
  <c r="F9" i="92"/>
  <c r="M11" i="110"/>
  <c r="G14" i="92" s="1"/>
  <c r="F14" i="92"/>
  <c r="G46" i="92"/>
  <c r="G18" i="92"/>
  <c r="M12" i="110"/>
  <c r="G15" i="92" s="1"/>
  <c r="F15" i="92"/>
  <c r="M6" i="107"/>
  <c r="F41" i="92"/>
  <c r="G89" i="92"/>
  <c r="M14" i="109"/>
  <c r="G26" i="92" s="1"/>
  <c r="M8" i="110"/>
  <c r="G11" i="92" s="1"/>
  <c r="F11" i="92"/>
  <c r="M13" i="110"/>
  <c r="G16" i="92" s="1"/>
  <c r="F16" i="92"/>
  <c r="G107" i="92"/>
  <c r="F38" i="92"/>
  <c r="M14" i="108"/>
  <c r="G38" i="92" s="1"/>
  <c r="M15" i="108"/>
  <c r="F53" i="93"/>
  <c r="H53" i="93" s="1"/>
  <c r="I53" i="93" s="1"/>
  <c r="F52" i="93"/>
  <c r="H52" i="93" s="1"/>
  <c r="F51" i="93"/>
  <c r="H51" i="93" s="1"/>
  <c r="G9" i="92" l="1"/>
  <c r="M15" i="110"/>
  <c r="M18" i="109"/>
  <c r="M11" i="107"/>
  <c r="G41" i="92"/>
  <c r="G39" i="92"/>
  <c r="M17" i="108"/>
  <c r="I51" i="93"/>
  <c r="J38" i="105"/>
  <c r="K38" i="105" s="1"/>
  <c r="L13" i="105" s="1"/>
  <c r="I52" i="93"/>
  <c r="J41" i="105"/>
  <c r="K41" i="105" s="1"/>
  <c r="L14" i="105" s="1"/>
  <c r="E56" i="92"/>
  <c r="I15" i="105"/>
  <c r="C55" i="92" s="1"/>
  <c r="I16" i="105"/>
  <c r="C56" i="92" s="1"/>
  <c r="H46" i="105"/>
  <c r="G46" i="105"/>
  <c r="J45" i="105"/>
  <c r="K45" i="105" s="1"/>
  <c r="J42" i="105"/>
  <c r="K42" i="105" s="1"/>
  <c r="K12" i="104"/>
  <c r="E63" i="92" s="1"/>
  <c r="K11" i="104"/>
  <c r="E62" i="92" s="1"/>
  <c r="K10" i="104"/>
  <c r="E61" i="92" s="1"/>
  <c r="K9" i="104"/>
  <c r="E60" i="92" s="1"/>
  <c r="I9" i="104"/>
  <c r="C60" i="92" s="1"/>
  <c r="H37" i="104"/>
  <c r="G37" i="104"/>
  <c r="H40" i="104"/>
  <c r="G40" i="104"/>
  <c r="H41" i="104"/>
  <c r="G41" i="104"/>
  <c r="H42" i="104"/>
  <c r="G42" i="104"/>
  <c r="J39" i="104"/>
  <c r="K39" i="104" s="1"/>
  <c r="J38" i="104"/>
  <c r="K38" i="104" s="1"/>
  <c r="J36" i="104"/>
  <c r="K36" i="104" s="1"/>
  <c r="J33" i="104"/>
  <c r="K33" i="104" s="1"/>
  <c r="C63" i="92"/>
  <c r="C62" i="92"/>
  <c r="I10" i="104"/>
  <c r="C61" i="92" s="1"/>
  <c r="K12" i="103"/>
  <c r="E74" i="92" s="1"/>
  <c r="K11" i="103"/>
  <c r="E73" i="92" s="1"/>
  <c r="K10" i="103"/>
  <c r="E72" i="92" s="1"/>
  <c r="K9" i="103"/>
  <c r="E71" i="92" s="1"/>
  <c r="K8" i="103"/>
  <c r="E70" i="92" s="1"/>
  <c r="E69" i="92"/>
  <c r="E68" i="92"/>
  <c r="C68" i="92"/>
  <c r="C69" i="92"/>
  <c r="C70" i="92"/>
  <c r="I10" i="103"/>
  <c r="C72" i="92" s="1"/>
  <c r="H41" i="103"/>
  <c r="G41" i="103"/>
  <c r="H46" i="103"/>
  <c r="G46" i="103"/>
  <c r="H49" i="103"/>
  <c r="G49" i="103"/>
  <c r="J42" i="103"/>
  <c r="K42" i="103" s="1"/>
  <c r="C74" i="92"/>
  <c r="C73" i="92"/>
  <c r="C71" i="92"/>
  <c r="E75" i="92"/>
  <c r="K7" i="102"/>
  <c r="E76" i="92" s="1"/>
  <c r="K8" i="102"/>
  <c r="E77" i="92" s="1"/>
  <c r="E78" i="92"/>
  <c r="I6" i="102"/>
  <c r="C75" i="92" s="1"/>
  <c r="I7" i="102"/>
  <c r="C76" i="92" s="1"/>
  <c r="H17" i="102"/>
  <c r="G17" i="102"/>
  <c r="J16" i="102"/>
  <c r="K16" i="102" s="1"/>
  <c r="J15" i="102"/>
  <c r="K15" i="102" s="1"/>
  <c r="J14" i="102"/>
  <c r="K14" i="102" s="1"/>
  <c r="J13" i="102"/>
  <c r="K13" i="102" s="1"/>
  <c r="H22" i="102"/>
  <c r="G22" i="102"/>
  <c r="H27" i="102"/>
  <c r="G27" i="102"/>
  <c r="H36" i="102"/>
  <c r="G36" i="102"/>
  <c r="J26" i="102"/>
  <c r="K26" i="102" s="1"/>
  <c r="J21" i="102"/>
  <c r="K21" i="102" s="1"/>
  <c r="J18" i="102"/>
  <c r="K18" i="102" s="1"/>
  <c r="C78" i="92"/>
  <c r="I8" i="102"/>
  <c r="C77" i="92" s="1"/>
  <c r="I6" i="101"/>
  <c r="C80" i="92" s="1"/>
  <c r="E80" i="92"/>
  <c r="H21" i="101"/>
  <c r="G21" i="101"/>
  <c r="J17" i="101"/>
  <c r="K17" i="101" s="1"/>
  <c r="K7" i="101"/>
  <c r="E81" i="92" s="1"/>
  <c r="K8" i="101"/>
  <c r="E82" i="92" s="1"/>
  <c r="K9" i="101"/>
  <c r="E83" i="92" s="1"/>
  <c r="K10" i="101"/>
  <c r="E84" i="92" s="1"/>
  <c r="K11" i="101"/>
  <c r="E85" i="92" s="1"/>
  <c r="K12" i="101"/>
  <c r="E86" i="92" s="1"/>
  <c r="K13" i="101"/>
  <c r="E87" i="92" s="1"/>
  <c r="K14" i="101"/>
  <c r="E88" i="92" s="1"/>
  <c r="C81" i="92"/>
  <c r="I8" i="101"/>
  <c r="C82" i="92" s="1"/>
  <c r="I11" i="101"/>
  <c r="C85" i="92" s="1"/>
  <c r="H22" i="101"/>
  <c r="G22" i="101"/>
  <c r="H27" i="101"/>
  <c r="G27" i="101"/>
  <c r="H32" i="101"/>
  <c r="G32" i="101"/>
  <c r="H33" i="101"/>
  <c r="G33" i="101"/>
  <c r="H39" i="101"/>
  <c r="G39" i="101"/>
  <c r="H41" i="101"/>
  <c r="G41" i="101"/>
  <c r="H42" i="101"/>
  <c r="G42" i="101"/>
  <c r="H43" i="101"/>
  <c r="G43" i="101"/>
  <c r="J31" i="101"/>
  <c r="K31" i="101" s="1"/>
  <c r="J30" i="101"/>
  <c r="K30" i="101" s="1"/>
  <c r="J28" i="101"/>
  <c r="K28" i="101" s="1"/>
  <c r="C88" i="92"/>
  <c r="C87" i="92"/>
  <c r="C86" i="92"/>
  <c r="C84" i="92"/>
  <c r="I9" i="101"/>
  <c r="C83" i="92" s="1"/>
  <c r="K11" i="100"/>
  <c r="E94" i="92" s="1"/>
  <c r="K10" i="100"/>
  <c r="E93" i="92" s="1"/>
  <c r="K9" i="100"/>
  <c r="E92" i="92" s="1"/>
  <c r="K8" i="100"/>
  <c r="E91" i="92" s="1"/>
  <c r="E90" i="92"/>
  <c r="C90" i="92"/>
  <c r="C91" i="92"/>
  <c r="I9" i="100"/>
  <c r="C92" i="92" s="1"/>
  <c r="I11" i="100"/>
  <c r="C94" i="92" s="1"/>
  <c r="H22" i="100"/>
  <c r="G22" i="100"/>
  <c r="J21" i="100"/>
  <c r="K21" i="100" s="1"/>
  <c r="J16" i="100"/>
  <c r="K16" i="100" s="1"/>
  <c r="J15" i="100"/>
  <c r="K15" i="100" s="1"/>
  <c r="H23" i="100"/>
  <c r="G23" i="100"/>
  <c r="H25" i="100"/>
  <c r="G25" i="100"/>
  <c r="J24" i="100"/>
  <c r="K24" i="100" s="1"/>
  <c r="H28" i="100"/>
  <c r="G28" i="100"/>
  <c r="J27" i="100"/>
  <c r="K27" i="100" s="1"/>
  <c r="J26" i="100"/>
  <c r="K26" i="100" s="1"/>
  <c r="H32" i="100"/>
  <c r="G32" i="100"/>
  <c r="J29" i="100"/>
  <c r="K29" i="100" s="1"/>
  <c r="I10" i="100"/>
  <c r="C93" i="92" s="1"/>
  <c r="K10" i="99"/>
  <c r="E99" i="92" s="1"/>
  <c r="K11" i="99"/>
  <c r="E100" i="92" s="1"/>
  <c r="K12" i="99"/>
  <c r="E101" i="92" s="1"/>
  <c r="K13" i="99"/>
  <c r="E102" i="92" s="1"/>
  <c r="C99" i="92"/>
  <c r="I13" i="99"/>
  <c r="C102" i="92" s="1"/>
  <c r="H34" i="99"/>
  <c r="G34" i="99"/>
  <c r="H36" i="99"/>
  <c r="G36" i="99"/>
  <c r="J37" i="99"/>
  <c r="K37" i="99" s="1"/>
  <c r="H38" i="99"/>
  <c r="G38" i="99"/>
  <c r="H43" i="99"/>
  <c r="G43" i="99"/>
  <c r="J35" i="99"/>
  <c r="K35" i="99" s="1"/>
  <c r="C101" i="92"/>
  <c r="C100" i="92"/>
  <c r="E113" i="92"/>
  <c r="K13" i="97"/>
  <c r="E114" i="92" s="1"/>
  <c r="K14" i="97"/>
  <c r="E115" i="92" s="1"/>
  <c r="K15" i="97"/>
  <c r="E116" i="92" s="1"/>
  <c r="K16" i="97"/>
  <c r="E117" i="92" s="1"/>
  <c r="K17" i="97"/>
  <c r="E118" i="92" s="1"/>
  <c r="H40" i="97"/>
  <c r="G40" i="97"/>
  <c r="C113" i="92"/>
  <c r="J39" i="97"/>
  <c r="K39" i="97" s="1"/>
  <c r="C114" i="92"/>
  <c r="C115" i="92"/>
  <c r="C116" i="92"/>
  <c r="I16" i="97"/>
  <c r="C117" i="92" s="1"/>
  <c r="H41" i="97"/>
  <c r="G41" i="97"/>
  <c r="H42" i="97"/>
  <c r="G42" i="97"/>
  <c r="H43" i="97"/>
  <c r="G43" i="97"/>
  <c r="H45" i="97"/>
  <c r="G45" i="97"/>
  <c r="J46" i="97"/>
  <c r="K46" i="97" s="1"/>
  <c r="H47" i="97"/>
  <c r="G47" i="97"/>
  <c r="J44" i="97"/>
  <c r="K44" i="97" s="1"/>
  <c r="I17" i="97"/>
  <c r="C118" i="92" s="1"/>
  <c r="K7" i="95"/>
  <c r="K8" i="95"/>
  <c r="E124" i="92" s="1"/>
  <c r="K9" i="95"/>
  <c r="E125" i="92" s="1"/>
  <c r="C123" i="92"/>
  <c r="I8" i="95"/>
  <c r="C124" i="92" s="1"/>
  <c r="I9" i="95"/>
  <c r="C125" i="92" s="1"/>
  <c r="H21" i="95"/>
  <c r="G21" i="95"/>
  <c r="H26" i="95"/>
  <c r="G26" i="95"/>
  <c r="H28" i="95"/>
  <c r="G28" i="95"/>
  <c r="J25" i="95"/>
  <c r="K25" i="95" s="1"/>
  <c r="J22" i="95"/>
  <c r="K22" i="95" s="1"/>
  <c r="J19" i="95"/>
  <c r="K19" i="95" s="1"/>
  <c r="K10" i="95"/>
  <c r="E126" i="92" s="1"/>
  <c r="K11" i="95"/>
  <c r="E127" i="92" s="1"/>
  <c r="K12" i="95"/>
  <c r="E128" i="92" s="1"/>
  <c r="I12" i="95"/>
  <c r="C128" i="92" s="1"/>
  <c r="H32" i="95"/>
  <c r="G32" i="95"/>
  <c r="J29" i="95"/>
  <c r="K29" i="95" s="1"/>
  <c r="H37" i="95"/>
  <c r="G37" i="95"/>
  <c r="H40" i="95"/>
  <c r="G40" i="95"/>
  <c r="C127" i="92"/>
  <c r="I10" i="95"/>
  <c r="C126" i="92" s="1"/>
  <c r="K10" i="94"/>
  <c r="E133" i="92" s="1"/>
  <c r="K11" i="94"/>
  <c r="E134" i="92" s="1"/>
  <c r="K12" i="94"/>
  <c r="E135" i="92" s="1"/>
  <c r="K13" i="94"/>
  <c r="E136" i="92" s="1"/>
  <c r="K14" i="94"/>
  <c r="E137" i="92" s="1"/>
  <c r="K15" i="94"/>
  <c r="E138" i="92" s="1"/>
  <c r="I10" i="94"/>
  <c r="C133" i="92" s="1"/>
  <c r="I13" i="94"/>
  <c r="C136" i="92" s="1"/>
  <c r="I14" i="94"/>
  <c r="C137" i="92" s="1"/>
  <c r="H30" i="94"/>
  <c r="G30" i="94"/>
  <c r="H34" i="94"/>
  <c r="G34" i="94"/>
  <c r="H39" i="94"/>
  <c r="G39" i="94"/>
  <c r="H41" i="94"/>
  <c r="G41" i="94"/>
  <c r="H43" i="94"/>
  <c r="G43" i="94"/>
  <c r="K7" i="74"/>
  <c r="E140" i="92" s="1"/>
  <c r="K8" i="74"/>
  <c r="E141" i="92" s="1"/>
  <c r="K9" i="74"/>
  <c r="E142" i="92" s="1"/>
  <c r="K10" i="74"/>
  <c r="E143" i="92" s="1"/>
  <c r="K11" i="74"/>
  <c r="K13" i="74"/>
  <c r="E146" i="92" s="1"/>
  <c r="K12" i="74"/>
  <c r="E145" i="92" s="1"/>
  <c r="H49" i="94"/>
  <c r="G49" i="94"/>
  <c r="J44" i="94"/>
  <c r="K44" i="94" s="1"/>
  <c r="I41" i="94"/>
  <c r="J33" i="94"/>
  <c r="K33" i="94" s="1"/>
  <c r="J32" i="94"/>
  <c r="K32" i="94" s="1"/>
  <c r="J31" i="94"/>
  <c r="K31" i="94" s="1"/>
  <c r="C138" i="92"/>
  <c r="C135" i="92"/>
  <c r="I11" i="94"/>
  <c r="C134" i="92" s="1"/>
  <c r="C140" i="92"/>
  <c r="H20" i="74"/>
  <c r="G20" i="74"/>
  <c r="C141" i="92"/>
  <c r="H22" i="74"/>
  <c r="G22" i="74"/>
  <c r="J21" i="74"/>
  <c r="K21" i="74" s="1"/>
  <c r="I9" i="74"/>
  <c r="C142" i="92" s="1"/>
  <c r="I10" i="74"/>
  <c r="C143" i="92" s="1"/>
  <c r="H24" i="74"/>
  <c r="G24" i="74"/>
  <c r="H26" i="74"/>
  <c r="G26" i="74"/>
  <c r="J23" i="74"/>
  <c r="K23" i="74" s="1"/>
  <c r="J25" i="74"/>
  <c r="K25" i="74" s="1"/>
  <c r="M14" i="105" l="1"/>
  <c r="G54" i="92" s="1"/>
  <c r="F54" i="92"/>
  <c r="M13" i="105"/>
  <c r="G53" i="92" s="1"/>
  <c r="F53" i="92"/>
  <c r="E123" i="92"/>
  <c r="C144" i="92"/>
  <c r="I12" i="74"/>
  <c r="I13" i="74"/>
  <c r="C146" i="92" s="1"/>
  <c r="H32" i="74"/>
  <c r="G32" i="74"/>
  <c r="J31" i="74"/>
  <c r="K31" i="74" s="1"/>
  <c r="J30" i="74"/>
  <c r="K30" i="74" s="1"/>
  <c r="J27" i="74"/>
  <c r="K27" i="74" s="1"/>
  <c r="H39" i="74"/>
  <c r="G36" i="74"/>
  <c r="G39" i="74"/>
  <c r="J33" i="74"/>
  <c r="K33" i="74" s="1"/>
  <c r="F144" i="93"/>
  <c r="H144" i="93" s="1"/>
  <c r="I144" i="93" s="1"/>
  <c r="F143" i="93"/>
  <c r="H143" i="93" s="1"/>
  <c r="I143" i="93" s="1"/>
  <c r="F142" i="93"/>
  <c r="H142" i="93" s="1"/>
  <c r="I142" i="93" s="1"/>
  <c r="F141" i="93"/>
  <c r="H141" i="93" s="1"/>
  <c r="F140" i="93"/>
  <c r="H140" i="93" s="1"/>
  <c r="F139" i="93"/>
  <c r="H139" i="93" s="1"/>
  <c r="F138" i="93"/>
  <c r="H138" i="93" s="1"/>
  <c r="F137" i="93"/>
  <c r="H137" i="93" s="1"/>
  <c r="J17" i="74" s="1"/>
  <c r="K17" i="74" s="1"/>
  <c r="L6" i="74" s="1"/>
  <c r="F136" i="93"/>
  <c r="H136" i="93" s="1"/>
  <c r="F135" i="93"/>
  <c r="H135" i="93" s="1"/>
  <c r="F134" i="93"/>
  <c r="H134" i="93" s="1"/>
  <c r="F133" i="93"/>
  <c r="H133" i="93" s="1"/>
  <c r="F132" i="93"/>
  <c r="H132" i="93" s="1"/>
  <c r="F131" i="93"/>
  <c r="H131" i="93" s="1"/>
  <c r="F130" i="93"/>
  <c r="H130" i="93" s="1"/>
  <c r="J28" i="94" s="1"/>
  <c r="K28" i="94" s="1"/>
  <c r="L9" i="94" s="1"/>
  <c r="F129" i="93"/>
  <c r="H129" i="93" s="1"/>
  <c r="J24" i="94" s="1"/>
  <c r="K24" i="94" s="1"/>
  <c r="L8" i="94" s="1"/>
  <c r="F128" i="93"/>
  <c r="H128" i="93" s="1"/>
  <c r="F127" i="93"/>
  <c r="H127" i="93" s="1"/>
  <c r="F126" i="93"/>
  <c r="H126" i="93" s="1"/>
  <c r="F125" i="93"/>
  <c r="H125" i="93" s="1"/>
  <c r="F124" i="93"/>
  <c r="H124" i="93" s="1"/>
  <c r="F123" i="93"/>
  <c r="H123" i="93" s="1"/>
  <c r="J28" i="95" s="1"/>
  <c r="K28" i="95" s="1"/>
  <c r="L9" i="95" s="1"/>
  <c r="F122" i="93"/>
  <c r="H122" i="93" s="1"/>
  <c r="F121" i="93"/>
  <c r="H121" i="93" s="1"/>
  <c r="F120" i="93"/>
  <c r="H120" i="93" s="1"/>
  <c r="J18" i="95" s="1"/>
  <c r="K18" i="95" s="1"/>
  <c r="L6" i="95" s="1"/>
  <c r="F119" i="93"/>
  <c r="H119" i="93" s="1"/>
  <c r="F118" i="93"/>
  <c r="H118" i="93" s="1"/>
  <c r="F117" i="93"/>
  <c r="H117" i="93" s="1"/>
  <c r="J50" i="97" s="1"/>
  <c r="K50" i="97" s="1"/>
  <c r="L18" i="97" s="1"/>
  <c r="F116" i="93"/>
  <c r="H116" i="93" s="1"/>
  <c r="J23" i="94" s="1"/>
  <c r="K23" i="94" s="1"/>
  <c r="L7" i="94" s="1"/>
  <c r="F115" i="93"/>
  <c r="H115" i="93" s="1"/>
  <c r="F114" i="93"/>
  <c r="H114" i="93" s="1"/>
  <c r="F113" i="93"/>
  <c r="H113" i="93" s="1"/>
  <c r="F112" i="93"/>
  <c r="H112" i="93" s="1"/>
  <c r="F111" i="93"/>
  <c r="H111" i="93" s="1"/>
  <c r="F110" i="93"/>
  <c r="H110" i="93" s="1"/>
  <c r="J38" i="97" s="1"/>
  <c r="K38" i="97" s="1"/>
  <c r="L11" i="97" s="1"/>
  <c r="F109" i="93"/>
  <c r="H109" i="93" s="1"/>
  <c r="J36" i="97" s="1"/>
  <c r="K36" i="97" s="1"/>
  <c r="L10" i="97" s="1"/>
  <c r="F108" i="93"/>
  <c r="H108" i="93" s="1"/>
  <c r="J34" i="97" s="1"/>
  <c r="K34" i="97" s="1"/>
  <c r="L9" i="97" s="1"/>
  <c r="F107" i="93"/>
  <c r="H107" i="93" s="1"/>
  <c r="F106" i="93"/>
  <c r="H106" i="93" s="1"/>
  <c r="F105" i="93"/>
  <c r="H105" i="93" s="1"/>
  <c r="F104" i="93"/>
  <c r="H104" i="93" s="1"/>
  <c r="F103" i="93"/>
  <c r="H103" i="93" s="1"/>
  <c r="F102" i="93"/>
  <c r="H102" i="93" s="1"/>
  <c r="J48" i="99" s="1"/>
  <c r="K48" i="99" s="1"/>
  <c r="L15" i="99" s="1"/>
  <c r="F101" i="93"/>
  <c r="H101" i="93" s="1"/>
  <c r="J45" i="99" s="1"/>
  <c r="K45" i="99" s="1"/>
  <c r="L14" i="99" s="1"/>
  <c r="F100" i="93"/>
  <c r="H100" i="93" s="1"/>
  <c r="F99" i="93"/>
  <c r="H99" i="93" s="1"/>
  <c r="F98" i="93"/>
  <c r="H98" i="93" s="1"/>
  <c r="F97" i="93"/>
  <c r="H97" i="93" s="1"/>
  <c r="F96" i="93"/>
  <c r="H96" i="93" s="1"/>
  <c r="J29" i="99" s="1"/>
  <c r="K29" i="99" s="1"/>
  <c r="L9" i="99" s="1"/>
  <c r="F95" i="93"/>
  <c r="H95" i="93" s="1"/>
  <c r="F94" i="93"/>
  <c r="H94" i="93" s="1"/>
  <c r="F93" i="93"/>
  <c r="H93" i="93" s="1"/>
  <c r="F92" i="93"/>
  <c r="H92" i="93" s="1"/>
  <c r="F91" i="93"/>
  <c r="H91" i="93" s="1"/>
  <c r="F90" i="93"/>
  <c r="H90" i="93" s="1"/>
  <c r="F89" i="93"/>
  <c r="H89" i="93" s="1"/>
  <c r="F88" i="93"/>
  <c r="H88" i="93" s="1"/>
  <c r="F87" i="93"/>
  <c r="H87" i="93" s="1"/>
  <c r="F86" i="93"/>
  <c r="H86" i="93" s="1"/>
  <c r="F85" i="93"/>
  <c r="H85" i="93" s="1"/>
  <c r="F84" i="93"/>
  <c r="H84" i="93" s="1"/>
  <c r="F83" i="93"/>
  <c r="H83" i="93" s="1"/>
  <c r="F82" i="93"/>
  <c r="H82" i="93" s="1"/>
  <c r="F81" i="93"/>
  <c r="H81" i="93" s="1"/>
  <c r="F80" i="93"/>
  <c r="H80" i="93" s="1"/>
  <c r="F79" i="93"/>
  <c r="H79" i="93" s="1"/>
  <c r="F78" i="93"/>
  <c r="H78" i="93" s="1"/>
  <c r="F77" i="93"/>
  <c r="H77" i="93" s="1"/>
  <c r="F76" i="93"/>
  <c r="H76" i="93" s="1"/>
  <c r="F75" i="93"/>
  <c r="H75" i="93" s="1"/>
  <c r="J27" i="102" s="1"/>
  <c r="K27" i="102" s="1"/>
  <c r="F74" i="93"/>
  <c r="H74" i="93" s="1"/>
  <c r="F73" i="93"/>
  <c r="H73" i="93" s="1"/>
  <c r="F72" i="93"/>
  <c r="H72" i="93" s="1"/>
  <c r="F71" i="93"/>
  <c r="H71" i="93" s="1"/>
  <c r="F70" i="93"/>
  <c r="H70" i="93" s="1"/>
  <c r="F69" i="93"/>
  <c r="H69" i="93" s="1"/>
  <c r="F68" i="93"/>
  <c r="H68" i="93" s="1"/>
  <c r="F67" i="93"/>
  <c r="H67" i="93" s="1"/>
  <c r="F66" i="93"/>
  <c r="H66" i="93" s="1"/>
  <c r="F65" i="93"/>
  <c r="H65" i="93" s="1"/>
  <c r="F64" i="93"/>
  <c r="H64" i="93" s="1"/>
  <c r="F63" i="93"/>
  <c r="H63" i="93" s="1"/>
  <c r="F62" i="93"/>
  <c r="H62" i="93" s="1"/>
  <c r="F61" i="93"/>
  <c r="H61" i="93" s="1"/>
  <c r="F60" i="93"/>
  <c r="H60" i="93" s="1"/>
  <c r="F59" i="93"/>
  <c r="H59" i="93" s="1"/>
  <c r="F58" i="93"/>
  <c r="H58" i="93" s="1"/>
  <c r="F57" i="93"/>
  <c r="H57" i="93" s="1"/>
  <c r="J32" i="104" s="1"/>
  <c r="K32" i="104" s="1"/>
  <c r="L8" i="104" s="1"/>
  <c r="F56" i="93"/>
  <c r="H56" i="93" s="1"/>
  <c r="J30" i="104" s="1"/>
  <c r="K30" i="104" s="1"/>
  <c r="L7" i="104" s="1"/>
  <c r="F55" i="93"/>
  <c r="H55" i="93" s="1"/>
  <c r="F54" i="93"/>
  <c r="H54" i="93" s="1"/>
  <c r="F5" i="93"/>
  <c r="H5" i="93" s="1"/>
  <c r="K37" i="105" s="1"/>
  <c r="L12" i="105" s="1"/>
  <c r="F52" i="92" s="1"/>
  <c r="M14" i="99" l="1"/>
  <c r="G103" i="92" s="1"/>
  <c r="F103" i="92"/>
  <c r="M15" i="99"/>
  <c r="G104" i="92" s="1"/>
  <c r="F104" i="92"/>
  <c r="F119" i="92"/>
  <c r="M18" i="97"/>
  <c r="G119" i="92" s="1"/>
  <c r="L8" i="102"/>
  <c r="F77" i="92" s="1"/>
  <c r="M7" i="104"/>
  <c r="F58" i="92"/>
  <c r="F112" i="92"/>
  <c r="M11" i="97"/>
  <c r="G112" i="92" s="1"/>
  <c r="F111" i="92"/>
  <c r="M10" i="97"/>
  <c r="G111" i="92" s="1"/>
  <c r="I79" i="93"/>
  <c r="J22" i="101"/>
  <c r="K22" i="101" s="1"/>
  <c r="M8" i="104"/>
  <c r="G59" i="92" s="1"/>
  <c r="F59" i="92"/>
  <c r="F130" i="92"/>
  <c r="M7" i="94"/>
  <c r="G130" i="92" s="1"/>
  <c r="F98" i="92"/>
  <c r="M9" i="99"/>
  <c r="M12" i="105"/>
  <c r="M6" i="95"/>
  <c r="F122" i="92"/>
  <c r="F131" i="92"/>
  <c r="M8" i="94"/>
  <c r="G131" i="92" s="1"/>
  <c r="F139" i="92"/>
  <c r="M6" i="74"/>
  <c r="M9" i="94"/>
  <c r="G132" i="92" s="1"/>
  <c r="F132" i="92"/>
  <c r="F110" i="92"/>
  <c r="M9" i="97"/>
  <c r="J45" i="97"/>
  <c r="K45" i="97" s="1"/>
  <c r="J20" i="94"/>
  <c r="K20" i="94" s="1"/>
  <c r="L6" i="94" s="1"/>
  <c r="F125" i="92"/>
  <c r="I5" i="93"/>
  <c r="K44" i="105"/>
  <c r="I54" i="93"/>
  <c r="J46" i="105"/>
  <c r="K46" i="105" s="1"/>
  <c r="I55" i="93"/>
  <c r="I56" i="93"/>
  <c r="I57" i="93"/>
  <c r="I58" i="93"/>
  <c r="J37" i="104"/>
  <c r="K37" i="104" s="1"/>
  <c r="L9" i="104" s="1"/>
  <c r="J40" i="104"/>
  <c r="K40" i="104" s="1"/>
  <c r="L10" i="104" s="1"/>
  <c r="I59" i="93"/>
  <c r="I60" i="93"/>
  <c r="J41" i="104"/>
  <c r="K41" i="104" s="1"/>
  <c r="L11" i="104" s="1"/>
  <c r="I61" i="93"/>
  <c r="J42" i="104"/>
  <c r="K42" i="104" s="1"/>
  <c r="L12" i="104" s="1"/>
  <c r="I62" i="93"/>
  <c r="I63" i="93"/>
  <c r="I64" i="93"/>
  <c r="I65" i="93"/>
  <c r="I66" i="93"/>
  <c r="I67" i="93"/>
  <c r="I68" i="93"/>
  <c r="I69" i="93"/>
  <c r="I70" i="93"/>
  <c r="J41" i="103"/>
  <c r="K41" i="103" s="1"/>
  <c r="L10" i="103" s="1"/>
  <c r="I71" i="93"/>
  <c r="J46" i="103"/>
  <c r="K46" i="103" s="1"/>
  <c r="L11" i="103" s="1"/>
  <c r="I72" i="93"/>
  <c r="J49" i="103"/>
  <c r="K49" i="103" s="1"/>
  <c r="L12" i="103" s="1"/>
  <c r="I73" i="93"/>
  <c r="J17" i="102"/>
  <c r="K17" i="102" s="1"/>
  <c r="L6" i="102" s="1"/>
  <c r="I74" i="93"/>
  <c r="J22" i="102"/>
  <c r="K22" i="102" s="1"/>
  <c r="L7" i="102" s="1"/>
  <c r="I75" i="93"/>
  <c r="I76" i="93"/>
  <c r="J36" i="102"/>
  <c r="K36" i="102" s="1"/>
  <c r="I77" i="93"/>
  <c r="I78" i="93"/>
  <c r="J21" i="101"/>
  <c r="K21" i="101" s="1"/>
  <c r="L6" i="101" s="1"/>
  <c r="I80" i="93"/>
  <c r="J27" i="101"/>
  <c r="K27" i="101" s="1"/>
  <c r="L8" i="101" s="1"/>
  <c r="I81" i="93"/>
  <c r="J32" i="101"/>
  <c r="K32" i="101" s="1"/>
  <c r="L9" i="101" s="1"/>
  <c r="I82" i="93"/>
  <c r="J33" i="101"/>
  <c r="K33" i="101" s="1"/>
  <c r="L10" i="101" s="1"/>
  <c r="J39" i="101"/>
  <c r="K39" i="101" s="1"/>
  <c r="L11" i="101" s="1"/>
  <c r="I83" i="93"/>
  <c r="I84" i="93"/>
  <c r="J41" i="101"/>
  <c r="K41" i="101" s="1"/>
  <c r="L12" i="101" s="1"/>
  <c r="I85" i="93"/>
  <c r="J42" i="101"/>
  <c r="K42" i="101" s="1"/>
  <c r="L13" i="101" s="1"/>
  <c r="I86" i="93"/>
  <c r="J43" i="101"/>
  <c r="K43" i="101" s="1"/>
  <c r="L14" i="101" s="1"/>
  <c r="I87" i="93"/>
  <c r="I88" i="93"/>
  <c r="J22" i="100"/>
  <c r="K22" i="100" s="1"/>
  <c r="L7" i="100" s="1"/>
  <c r="I89" i="93"/>
  <c r="J23" i="100"/>
  <c r="K23" i="100" s="1"/>
  <c r="L8" i="100" s="1"/>
  <c r="I90" i="93"/>
  <c r="J25" i="100"/>
  <c r="K25" i="100" s="1"/>
  <c r="L9" i="100" s="1"/>
  <c r="J28" i="100"/>
  <c r="K28" i="100" s="1"/>
  <c r="L10" i="100" s="1"/>
  <c r="I91" i="93"/>
  <c r="I92" i="93"/>
  <c r="J32" i="100"/>
  <c r="K32" i="100" s="1"/>
  <c r="L11" i="100" s="1"/>
  <c r="I93" i="93"/>
  <c r="I94" i="93"/>
  <c r="I95" i="93"/>
  <c r="I96" i="93"/>
  <c r="I97" i="93"/>
  <c r="J34" i="99"/>
  <c r="K34" i="99" s="1"/>
  <c r="L10" i="99" s="1"/>
  <c r="I98" i="93"/>
  <c r="J36" i="99"/>
  <c r="K36" i="99" s="1"/>
  <c r="L11" i="99" s="1"/>
  <c r="J38" i="99"/>
  <c r="K38" i="99" s="1"/>
  <c r="L12" i="99" s="1"/>
  <c r="I99" i="93"/>
  <c r="I100" i="93"/>
  <c r="J43" i="99"/>
  <c r="K43" i="99" s="1"/>
  <c r="L13" i="99" s="1"/>
  <c r="I101" i="93"/>
  <c r="I102" i="93"/>
  <c r="I103" i="93"/>
  <c r="I104" i="93"/>
  <c r="I105" i="93"/>
  <c r="I106" i="93"/>
  <c r="I107" i="93"/>
  <c r="I108" i="93"/>
  <c r="I109" i="93"/>
  <c r="I110" i="93"/>
  <c r="I111" i="93"/>
  <c r="J40" i="97"/>
  <c r="K40" i="97" s="1"/>
  <c r="L12" i="97" s="1"/>
  <c r="I112" i="93"/>
  <c r="J41" i="97"/>
  <c r="K41" i="97" s="1"/>
  <c r="L13" i="97" s="1"/>
  <c r="I113" i="93"/>
  <c r="J42" i="97"/>
  <c r="K42" i="97" s="1"/>
  <c r="L14" i="97" s="1"/>
  <c r="I114" i="93"/>
  <c r="J43" i="97"/>
  <c r="K43" i="97" s="1"/>
  <c r="L15" i="97" s="1"/>
  <c r="I115" i="93"/>
  <c r="I116" i="93"/>
  <c r="J47" i="97"/>
  <c r="K47" i="97" s="1"/>
  <c r="L17" i="97" s="1"/>
  <c r="I117" i="93"/>
  <c r="I118" i="93"/>
  <c r="I119" i="93"/>
  <c r="I120" i="93"/>
  <c r="I121" i="93"/>
  <c r="J21" i="95"/>
  <c r="K21" i="95" s="1"/>
  <c r="L7" i="95" s="1"/>
  <c r="I122" i="93"/>
  <c r="J26" i="95"/>
  <c r="K26" i="95" s="1"/>
  <c r="L8" i="95" s="1"/>
  <c r="I123" i="93"/>
  <c r="I124" i="93"/>
  <c r="J32" i="95"/>
  <c r="K32" i="95" s="1"/>
  <c r="L10" i="95" s="1"/>
  <c r="I125" i="93"/>
  <c r="J37" i="95"/>
  <c r="K37" i="95" s="1"/>
  <c r="L11" i="95" s="1"/>
  <c r="I126" i="93"/>
  <c r="J40" i="95"/>
  <c r="K40" i="95" s="1"/>
  <c r="L12" i="95" s="1"/>
  <c r="I127" i="93"/>
  <c r="I128" i="93"/>
  <c r="I129" i="93"/>
  <c r="I130" i="93"/>
  <c r="J30" i="94"/>
  <c r="K30" i="94" s="1"/>
  <c r="L10" i="94" s="1"/>
  <c r="I131" i="93"/>
  <c r="I132" i="93"/>
  <c r="J34" i="94"/>
  <c r="K34" i="94" s="1"/>
  <c r="L11" i="94" s="1"/>
  <c r="I133" i="93"/>
  <c r="J39" i="94"/>
  <c r="K39" i="94" s="1"/>
  <c r="L12" i="94" s="1"/>
  <c r="I134" i="93"/>
  <c r="J41" i="94"/>
  <c r="K41" i="94" s="1"/>
  <c r="L13" i="94" s="1"/>
  <c r="I135" i="93"/>
  <c r="J43" i="94"/>
  <c r="K43" i="94" s="1"/>
  <c r="L14" i="94" s="1"/>
  <c r="I136" i="93"/>
  <c r="J49" i="94"/>
  <c r="K49" i="94" s="1"/>
  <c r="L15" i="94" s="1"/>
  <c r="I137" i="93"/>
  <c r="I138" i="93"/>
  <c r="J20" i="74"/>
  <c r="K20" i="74" s="1"/>
  <c r="L7" i="74" s="1"/>
  <c r="J22" i="74"/>
  <c r="K22" i="74" s="1"/>
  <c r="L8" i="74" s="1"/>
  <c r="I139" i="93"/>
  <c r="I140" i="93"/>
  <c r="J24" i="74"/>
  <c r="K24" i="74" s="1"/>
  <c r="L9" i="74" s="1"/>
  <c r="I141" i="93"/>
  <c r="J26" i="74"/>
  <c r="K26" i="74" s="1"/>
  <c r="L10" i="74" s="1"/>
  <c r="J32" i="74"/>
  <c r="K32" i="74" s="1"/>
  <c r="L11" i="74" s="1"/>
  <c r="J36" i="74"/>
  <c r="K36" i="74" s="1"/>
  <c r="L12" i="74" s="1"/>
  <c r="J39" i="74"/>
  <c r="K39" i="74" s="1"/>
  <c r="L13" i="74" s="1"/>
  <c r="E144" i="92"/>
  <c r="E152" i="92" s="1"/>
  <c r="I2" i="93" l="1"/>
  <c r="G52" i="92"/>
  <c r="G139" i="92"/>
  <c r="G122" i="92"/>
  <c r="L7" i="101"/>
  <c r="F81" i="92" s="1"/>
  <c r="L16" i="105"/>
  <c r="F56" i="92" s="1"/>
  <c r="L15" i="105"/>
  <c r="F55" i="92" s="1"/>
  <c r="L16" i="97"/>
  <c r="F117" i="92" s="1"/>
  <c r="M8" i="102"/>
  <c r="G77" i="92" s="1"/>
  <c r="M9" i="95"/>
  <c r="G125" i="92" s="1"/>
  <c r="G110" i="92"/>
  <c r="L9" i="102"/>
  <c r="F78" i="92" s="1"/>
  <c r="G58" i="92"/>
  <c r="G98" i="92"/>
  <c r="M6" i="94"/>
  <c r="F129" i="92"/>
  <c r="M12" i="97"/>
  <c r="F138" i="92"/>
  <c r="F135" i="92"/>
  <c r="M10" i="94"/>
  <c r="M14" i="94"/>
  <c r="G137" i="92" s="1"/>
  <c r="F136" i="92"/>
  <c r="M9" i="74"/>
  <c r="G142" i="92" s="1"/>
  <c r="M8" i="74"/>
  <c r="G141" i="92" s="1"/>
  <c r="M10" i="74"/>
  <c r="G143" i="92" s="1"/>
  <c r="M7" i="74"/>
  <c r="M11" i="74"/>
  <c r="F60" i="92"/>
  <c r="M9" i="104"/>
  <c r="G60" i="92" s="1"/>
  <c r="F61" i="92"/>
  <c r="M10" i="104"/>
  <c r="G61" i="92" s="1"/>
  <c r="F62" i="92"/>
  <c r="M11" i="104"/>
  <c r="G62" i="92" s="1"/>
  <c r="F63" i="92"/>
  <c r="M12" i="104"/>
  <c r="G63" i="92" s="1"/>
  <c r="F68" i="92"/>
  <c r="G68" i="92"/>
  <c r="F69" i="92"/>
  <c r="G69" i="92"/>
  <c r="F70" i="92"/>
  <c r="M8" i="103"/>
  <c r="G70" i="92" s="1"/>
  <c r="F71" i="92"/>
  <c r="M9" i="103"/>
  <c r="G71" i="92" s="1"/>
  <c r="F72" i="92"/>
  <c r="M10" i="103"/>
  <c r="G72" i="92" s="1"/>
  <c r="F73" i="92"/>
  <c r="M11" i="103"/>
  <c r="G73" i="92" s="1"/>
  <c r="F74" i="92"/>
  <c r="M12" i="103"/>
  <c r="F75" i="92"/>
  <c r="M6" i="102"/>
  <c r="F76" i="92"/>
  <c r="M7" i="102"/>
  <c r="G76" i="92" s="1"/>
  <c r="F80" i="92"/>
  <c r="M6" i="101"/>
  <c r="F82" i="92"/>
  <c r="M8" i="101"/>
  <c r="G82" i="92" s="1"/>
  <c r="F83" i="92"/>
  <c r="M9" i="101"/>
  <c r="G83" i="92" s="1"/>
  <c r="F84" i="92"/>
  <c r="M10" i="101"/>
  <c r="G84" i="92" s="1"/>
  <c r="F85" i="92"/>
  <c r="M11" i="101"/>
  <c r="G85" i="92" s="1"/>
  <c r="F86" i="92"/>
  <c r="M12" i="101"/>
  <c r="G86" i="92" s="1"/>
  <c r="F87" i="92"/>
  <c r="M13" i="101"/>
  <c r="G87" i="92" s="1"/>
  <c r="F88" i="92"/>
  <c r="M14" i="101"/>
  <c r="G88" i="92" s="1"/>
  <c r="F90" i="92"/>
  <c r="M7" i="100"/>
  <c r="F91" i="92"/>
  <c r="M8" i="100"/>
  <c r="G91" i="92" s="1"/>
  <c r="M9" i="100"/>
  <c r="G92" i="92" s="1"/>
  <c r="F92" i="92"/>
  <c r="F93" i="92"/>
  <c r="M10" i="100"/>
  <c r="G93" i="92" s="1"/>
  <c r="F94" i="92"/>
  <c r="M11" i="100"/>
  <c r="G94" i="92" s="1"/>
  <c r="F99" i="92"/>
  <c r="M10" i="99"/>
  <c r="G99" i="92" s="1"/>
  <c r="F100" i="92"/>
  <c r="M11" i="99"/>
  <c r="G100" i="92" s="1"/>
  <c r="F101" i="92"/>
  <c r="M12" i="99"/>
  <c r="G101" i="92" s="1"/>
  <c r="F102" i="92"/>
  <c r="M13" i="99"/>
  <c r="G102" i="92" s="1"/>
  <c r="F114" i="92"/>
  <c r="M13" i="97"/>
  <c r="G114" i="92" s="1"/>
  <c r="F115" i="92"/>
  <c r="M14" i="97"/>
  <c r="G115" i="92" s="1"/>
  <c r="F116" i="92"/>
  <c r="M15" i="97"/>
  <c r="G116" i="92" s="1"/>
  <c r="F118" i="92"/>
  <c r="M17" i="97"/>
  <c r="G118" i="92" s="1"/>
  <c r="F123" i="92"/>
  <c r="M7" i="95"/>
  <c r="G123" i="92" s="1"/>
  <c r="F124" i="92"/>
  <c r="M8" i="95"/>
  <c r="G124" i="92" s="1"/>
  <c r="F126" i="92"/>
  <c r="M10" i="95"/>
  <c r="G126" i="92" s="1"/>
  <c r="F127" i="92"/>
  <c r="M11" i="95"/>
  <c r="G127" i="92" s="1"/>
  <c r="F128" i="92"/>
  <c r="M12" i="95"/>
  <c r="G128" i="92" s="1"/>
  <c r="F134" i="92"/>
  <c r="M11" i="94"/>
  <c r="G134" i="92" s="1"/>
  <c r="F141" i="92"/>
  <c r="M12" i="74"/>
  <c r="G145" i="92" s="1"/>
  <c r="F145" i="92"/>
  <c r="M13" i="95" l="1"/>
  <c r="M7" i="101"/>
  <c r="G81" i="92" s="1"/>
  <c r="M17" i="104"/>
  <c r="M12" i="100"/>
  <c r="G80" i="92"/>
  <c r="M16" i="105"/>
  <c r="M15" i="105"/>
  <c r="M18" i="99"/>
  <c r="M16" i="97"/>
  <c r="M21" i="97" s="1"/>
  <c r="M12" i="94"/>
  <c r="G135" i="92" s="1"/>
  <c r="M15" i="94"/>
  <c r="G138" i="92" s="1"/>
  <c r="M9" i="102"/>
  <c r="G78" i="92" s="1"/>
  <c r="G129" i="92"/>
  <c r="M13" i="103"/>
  <c r="G90" i="92"/>
  <c r="G75" i="92"/>
  <c r="F113" i="92"/>
  <c r="G113" i="92"/>
  <c r="M13" i="94"/>
  <c r="G136" i="92" s="1"/>
  <c r="F137" i="92"/>
  <c r="F133" i="92"/>
  <c r="F142" i="92"/>
  <c r="F143" i="92"/>
  <c r="G140" i="92"/>
  <c r="F140" i="92"/>
  <c r="G74" i="92"/>
  <c r="G133" i="92"/>
  <c r="J37" i="74"/>
  <c r="K37" i="74" s="1"/>
  <c r="M16" i="94" l="1"/>
  <c r="M15" i="101"/>
  <c r="M11" i="102"/>
  <c r="G55" i="92"/>
  <c r="M17" i="105"/>
  <c r="G56" i="92"/>
  <c r="G117" i="92"/>
  <c r="F144" i="92"/>
  <c r="G144" i="92" s="1"/>
  <c r="C145" i="92" l="1"/>
  <c r="J38" i="74"/>
  <c r="K38" i="74" s="1"/>
  <c r="F146" i="92" l="1"/>
  <c r="M13" i="74" l="1"/>
  <c r="M14" i="74" s="1"/>
  <c r="G146" i="92" l="1"/>
  <c r="G3" i="92" s="1"/>
</calcChain>
</file>

<file path=xl/sharedStrings.xml><?xml version="1.0" encoding="utf-8"?>
<sst xmlns="http://schemas.openxmlformats.org/spreadsheetml/2006/main" count="4306" uniqueCount="770">
  <si>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</si>
  <si>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</si>
  <si>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</si>
  <si>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</si>
  <si>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</si>
  <si>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</si>
  <si>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</si>
  <si>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</si>
  <si>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</si>
  <si>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</si>
  <si>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</si>
  <si>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</si>
  <si>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</si>
  <si>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</si>
  <si>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</si>
  <si>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</si>
  <si>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</si>
  <si>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</si>
  <si>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</si>
  <si>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</si>
  <si>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</si>
  <si>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</si>
  <si>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</si>
  <si>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</si>
  <si>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</si>
  <si>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</si>
  <si>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</si>
  <si>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</si>
  <si>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</si>
  <si>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</si>
  <si>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</si>
  <si>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</si>
  <si>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</si>
  <si>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</si>
  <si>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</si>
  <si>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</si>
  <si>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</si>
  <si>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</si>
  <si>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</si>
  <si>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</si>
  <si>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</si>
  <si>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</si>
  <si>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</si>
  <si>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</si>
  <si>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</si>
  <si>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</si>
  <si>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</si>
  <si>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</si>
  <si>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</si>
  <si>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</si>
  <si>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</si>
  <si>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</si>
  <si>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</si>
  <si>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</si>
  <si>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</si>
  <si>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</si>
  <si>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</si>
  <si>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</si>
  <si>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</si>
  <si>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</si>
  <si>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</si>
  <si>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</si>
  <si>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</si>
  <si>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</si>
  <si>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</si>
  <si>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</si>
  <si>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</si>
  <si>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</si>
  <si>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</si>
  <si>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</si>
  <si>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</si>
  <si>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</si>
  <si>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</si>
  <si>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</si>
  <si>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</si>
  <si>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</si>
  <si>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</si>
  <si>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</si>
  <si>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</si>
  <si>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</si>
  <si>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</si>
  <si>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</si>
  <si>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</si>
  <si>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</si>
  <si>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</si>
  <si>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</si>
  <si>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</si>
  <si>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</si>
  <si>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</si>
  <si>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</si>
  <si>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</si>
  <si>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</si>
  <si>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</si>
  <si>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</si>
  <si>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</si>
  <si>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</si>
  <si>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</si>
  <si>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</si>
  <si>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</si>
  <si>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</si>
  <si>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</si>
  <si>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</si>
  <si>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</si>
  <si>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</si>
  <si>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</si>
  <si>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</si>
  <si>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</si>
  <si>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</si>
  <si>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</si>
  <si>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</si>
  <si>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</si>
  <si>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</si>
  <si>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</si>
  <si>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</si>
  <si>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</si>
  <si>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</si>
  <si>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</si>
  <si>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</si>
  <si>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</si>
  <si>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</si>
  <si>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</si>
  <si>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</si>
  <si>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</si>
  <si>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</si>
  <si>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</si>
  <si>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</si>
  <si>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</si>
  <si>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</si>
  <si>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</si>
  <si>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</si>
  <si>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</si>
  <si>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</si>
  <si>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</si>
  <si>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</si>
  <si>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</si>
  <si>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</si>
  <si>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</si>
  <si>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</si>
  <si>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</si>
  <si>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</si>
  <si>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</si>
  <si>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</si>
  <si>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</si>
  <si>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</si>
  <si>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</si>
  <si>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</si>
  <si>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</si>
  <si>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</si>
  <si>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</si>
  <si>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</si>
  <si>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</si>
  <si>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</si>
  <si>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</si>
  <si>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</si>
  <si>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</si>
  <si>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</si>
  <si>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</si>
  <si>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</si>
  <si>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</si>
  <si>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</si>
  <si>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</si>
  <si>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</si>
  <si>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</si>
  <si>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</si>
  <si>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</si>
  <si>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</si>
  <si>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</si>
  <si>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</si>
  <si>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</si>
  <si>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</si>
  <si>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</si>
  <si>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</si>
  <si>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</si>
  <si>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</si>
  <si>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</si>
  <si>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</si>
  <si>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</si>
  <si>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</si>
  <si>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</si>
  <si>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</si>
  <si>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</si>
  <si>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</si>
  <si>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</si>
  <si>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</si>
  <si>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</si>
  <si>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</si>
  <si>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</si>
  <si>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</si>
  <si>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</si>
  <si>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</si>
  <si>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</si>
  <si>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</si>
  <si>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</si>
  <si>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</si>
  <si>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</si>
  <si>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</si>
  <si>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</si>
  <si>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</si>
  <si>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</si>
  <si>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</si>
  <si>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</si>
  <si>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</si>
  <si>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</si>
  <si>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</si>
  <si>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</si>
  <si>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</si>
  <si>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</si>
  <si>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</si>
  <si>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</si>
  <si>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</si>
  <si>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</si>
  <si>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</si>
  <si>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</si>
  <si>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</si>
  <si>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</si>
  <si>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</si>
  <si>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</si>
  <si>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</si>
  <si>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</si>
  <si>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</si>
  <si>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</si>
  <si>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</si>
  <si>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</si>
  <si>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</si>
  <si>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</si>
  <si>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</si>
  <si>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</si>
  <si>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</si>
  <si>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</si>
  <si>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</si>
  <si>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</si>
  <si>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</si>
  <si>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</si>
  <si>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</si>
  <si>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</si>
  <si>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</si>
  <si>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</si>
  <si>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</si>
  <si>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</si>
  <si>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</si>
  <si>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</si>
  <si>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</si>
  <si>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</si>
  <si>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</si>
  <si>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</si>
  <si>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</si>
  <si>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</si>
  <si>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</si>
  <si>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</si>
  <si>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</si>
  <si>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</si>
  <si>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</si>
  <si>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</si>
  <si>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</si>
  <si>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</si>
  <si>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</si>
  <si>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</si>
  <si>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</si>
  <si>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</si>
  <si>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</si>
  <si>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</si>
  <si>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</si>
  <si>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</si>
  <si>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</si>
  <si>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</si>
  <si>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</si>
  <si>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</si>
  <si>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</si>
  <si>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</si>
  <si>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</si>
  <si>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</si>
  <si>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</si>
  <si>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</si>
  <si>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</si>
  <si>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</si>
  <si>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</si>
  <si>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</si>
  <si>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</si>
  <si>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</si>
  <si>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</si>
  <si>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</si>
  <si>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</si>
  <si>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</si>
  <si>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</si>
  <si>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</si>
  <si>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</si>
  <si>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</si>
  <si>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</si>
  <si>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</si>
  <si>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</si>
  <si>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</si>
  <si>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</si>
  <si>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</si>
  <si>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</si>
  <si>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</si>
  <si>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</si>
  <si>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</si>
  <si>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</si>
  <si>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</si>
  <si>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</si>
  <si>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</si>
  <si>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</si>
  <si>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</si>
  <si>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</si>
  <si>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</si>
  <si>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</si>
  <si>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</si>
  <si>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</si>
  <si>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</si>
  <si>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</si>
  <si>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</si>
  <si>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</si>
  <si>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</si>
  <si>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</si>
  <si>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</si>
  <si>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</si>
  <si>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</si>
  <si>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</si>
  <si>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</si>
  <si>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</si>
  <si>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</si>
  <si>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</si>
  <si>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</si>
  <si>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</si>
  <si>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</si>
  <si>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</si>
  <si>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</si>
  <si>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</si>
  <si>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</si>
  <si>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</si>
  <si>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</si>
  <si>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</si>
  <si>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</si>
  <si>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</si>
  <si>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</si>
  <si>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</si>
  <si>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</si>
  <si>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</si>
  <si>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</si>
  <si>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</si>
  <si>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</si>
  <si>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</si>
  <si>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</si>
  <si>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</si>
  <si>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</si>
  <si>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</si>
  <si>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</si>
  <si>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</si>
  <si>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</si>
  <si>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</si>
  <si>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</si>
  <si>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</si>
  <si>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</si>
  <si>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</si>
  <si>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</si>
  <si>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</si>
  <si>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</si>
  <si>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</si>
  <si>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</si>
  <si>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</si>
  <si>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</si>
  <si>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</si>
  <si>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</si>
  <si>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</si>
  <si>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</si>
  <si>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</si>
  <si>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</si>
  <si>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</si>
  <si>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</si>
  <si>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</si>
  <si>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</si>
  <si>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</si>
  <si>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</si>
  <si>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</si>
  <si>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</si>
  <si>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</si>
  <si>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</si>
  <si>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</si>
  <si>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</si>
  <si>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</si>
  <si>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</si>
  <si>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</si>
  <si>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</si>
  <si>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</si>
  <si>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</si>
  <si>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</si>
  <si>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</si>
  <si>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</si>
  <si>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</si>
  <si>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</si>
  <si>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</si>
  <si>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</si>
  <si>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</si>
  <si>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</si>
  <si>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</si>
  <si>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</si>
  <si>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</si>
  <si>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</si>
  <si>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</si>
  <si>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</si>
  <si>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</si>
  <si>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</si>
  <si>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</si>
  <si>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</si>
  <si>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</si>
  <si>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</si>
  <si>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</si>
  <si>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</si>
  <si>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</si>
  <si>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</si>
  <si>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</si>
  <si>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</si>
  <si>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</si>
  <si>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</si>
  <si>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</si>
  <si>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</si>
  <si>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</si>
  <si>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</si>
  <si>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</si>
  <si>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</si>
  <si>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</si>
  <si>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</si>
  <si>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</si>
  <si>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</si>
  <si>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</si>
  <si>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</si>
  <si>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</si>
  <si>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</si>
  <si>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</si>
  <si>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</si>
  <si>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</si>
  <si>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</si>
  <si>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</si>
  <si>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</si>
  <si>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</si>
  <si>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</si>
  <si>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</si>
  <si>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</si>
  <si>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</si>
  <si>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</si>
  <si>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</si>
  <si>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</si>
  <si>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</si>
  <si>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</si>
  <si>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</si>
  <si>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</si>
  <si>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</si>
  <si>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</si>
  <si>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</si>
  <si>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</si>
  <si>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</si>
  <si>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</si>
  <si>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</si>
  <si>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</si>
  <si>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</si>
  <si>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</si>
  <si>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</si>
  <si>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</si>
  <si>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</si>
  <si>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</si>
  <si>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</si>
  <si>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</si>
  <si>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</si>
  <si>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</si>
  <si>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</si>
  <si>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</si>
  <si>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</si>
  <si>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</si>
  <si>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</si>
  <si>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</si>
  <si>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</si>
  <si>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</si>
  <si>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</si>
  <si>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</si>
  <si>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</si>
  <si>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</si>
  <si>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</si>
  <si>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</si>
  <si>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</si>
  <si>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</si>
  <si>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</si>
  <si>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</si>
  <si>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</si>
  <si>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</si>
  <si>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</si>
  <si>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</si>
  <si>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</si>
  <si>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</si>
  <si>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</si>
  <si>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</si>
  <si>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</si>
  <si>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</si>
  <si>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</si>
  <si>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</si>
  <si>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</si>
  <si>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</si>
  <si>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</si>
  <si>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</si>
  <si>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</si>
  <si>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</si>
  <si>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</si>
  <si>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</si>
  <si>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</si>
  <si>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</si>
  <si>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</si>
  <si>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</si>
  <si>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</si>
  <si>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</si>
  <si>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</si>
  <si>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</si>
  <si>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</si>
  <si>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</si>
  <si>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</si>
  <si>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</si>
  <si>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</si>
  <si>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</si>
  <si>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</si>
  <si>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</si>
  <si>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</si>
  <si>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</si>
  <si>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</si>
  <si>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</si>
  <si>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</si>
  <si>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</si>
  <si>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</si>
  <si>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</si>
  <si>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</si>
  <si>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</si>
  <si>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</si>
  <si>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</si>
  <si>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</si>
  <si>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</si>
  <si>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</si>
  <si>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</si>
  <si>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</si>
  <si>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</si>
  <si>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</si>
  <si>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</si>
  <si>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</si>
  <si>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</si>
  <si>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</si>
  <si>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</si>
  <si>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</si>
  <si>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</si>
  <si>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</si>
  <si>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</si>
  <si>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</si>
  <si>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</si>
  <si>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</si>
  <si>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</si>
  <si>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</si>
  <si>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</si>
  <si>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</si>
  <si>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</si>
  <si>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</si>
  <si>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</si>
  <si>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</si>
  <si>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</si>
  <si>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</si>
  <si>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</si>
  <si>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</si>
  <si>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</si>
  <si>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</si>
  <si>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</si>
  <si>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</si>
  <si>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</si>
  <si>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</si>
  <si>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</si>
  <si>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</si>
  <si>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</si>
  <si>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</si>
  <si>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</si>
  <si>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</si>
  <si>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</si>
  <si>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</si>
  <si>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</si>
  <si>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</si>
  <si>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</si>
  <si>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</si>
  <si>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</si>
  <si>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</si>
  <si>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</si>
  <si>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</si>
  <si>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</si>
  <si>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</si>
  <si>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</si>
  <si>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</si>
  <si>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</si>
  <si>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</si>
  <si>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</si>
  <si>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</si>
  <si>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</si>
  <si>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</si>
  <si>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</si>
  <si>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</si>
  <si>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</si>
  <si>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</si>
  <si>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</si>
  <si>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</si>
  <si>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</si>
  <si>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</si>
  <si>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</si>
  <si>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</si>
  <si>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</si>
  <si>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</si>
  <si>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</si>
  <si>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</si>
  <si>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</si>
  <si>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</si>
  <si>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</si>
  <si>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</si>
  <si>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</si>
  <si>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</si>
  <si>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</si>
  <si>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</si>
  <si>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</si>
  <si>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</si>
  <si>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</si>
  <si>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</si>
  <si>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</si>
  <si>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</si>
  <si>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</si>
  <si>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</si>
  <si>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</si>
  <si>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</si>
  <si>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</si>
  <si>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</si>
  <si>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</si>
  <si>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</si>
  <si>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</si>
  <si>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</si>
  <si>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</si>
  <si>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</si>
  <si>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</si>
  <si>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</si>
  <si>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</si>
  <si>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</si>
  <si>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</si>
  <si>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</si>
  <si>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</si>
  <si>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</si>
  <si>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</si>
  <si>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</si>
  <si>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</si>
  <si>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</si>
  <si>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</si>
  <si>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</si>
  <si>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</si>
  <si>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</si>
  <si>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</si>
  <si>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</si>
  <si>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</si>
  <si>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</si>
  <si>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</si>
  <si>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</si>
  <si>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</si>
  <si>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</si>
  <si>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</si>
  <si>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</si>
  <si>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</si>
  <si>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</si>
  <si>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</si>
  <si>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</si>
  <si>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</si>
  <si>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</si>
  <si>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</si>
  <si>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</si>
  <si>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</si>
  <si>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</si>
  <si>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</si>
  <si>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</si>
  <si>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</si>
  <si>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</si>
  <si>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</si>
  <si>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</si>
  <si>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</si>
  <si>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</si>
  <si>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</si>
  <si>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</si>
  <si>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</si>
  <si>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</si>
  <si>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</si>
  <si>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</si>
  <si>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</si>
  <si>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</si>
  <si>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</si>
  <si>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</si>
  <si>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</si>
  <si>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</si>
  <si>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</si>
  <si>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</si>
  <si>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</si>
  <si>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</si>
  <si>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</si>
  <si>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</si>
  <si>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</si>
  <si>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</si>
  <si>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</si>
  <si>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</si>
  <si>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</si>
  <si>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</si>
  <si>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</si>
  <si>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</si>
  <si>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</si>
  <si>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</si>
  <si>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</si>
  <si>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</si>
  <si>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</si>
  <si>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</si>
  <si>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</si>
  <si>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</si>
  <si>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</si>
  <si>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</si>
  <si>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</si>
  <si>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</si>
  <si>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</si>
  <si>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</si>
  <si>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</si>
  <si>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</si>
  <si>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</si>
  <si>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</si>
  <si>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</si>
  <si>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</si>
  <si>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</si>
  <si>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</si>
  <si>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</si>
  <si>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</si>
  <si>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</si>
  <si>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</si>
  <si>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</si>
  <si>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</si>
  <si>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</si>
  <si>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</si>
  <si>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</si>
  <si>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</si>
  <si>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</si>
  <si>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</si>
  <si>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</si>
  <si>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</si>
  <si>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</si>
  <si>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</si>
  <si>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</si>
  <si>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</si>
  <si>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</si>
  <si>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</si>
  <si>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</si>
  <si>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</si>
  <si>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</si>
  <si>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</si>
  <si>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</si>
  <si>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</si>
  <si>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</si>
  <si>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>ЧЕРТЕЖ</t>
  </si>
  <si>
    <t>Стомана ST 37-2</t>
  </si>
  <si>
    <t>SP340 -34 / 38-3</t>
  </si>
  <si>
    <t>Общо тегло:</t>
  </si>
  <si>
    <t>kg</t>
  </si>
  <si>
    <t>SP 340-34 / 38-3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</si>
  <si>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</si>
  <si>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</si>
  <si>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</si>
  <si>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</si>
  <si>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</si>
  <si>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</si>
  <si>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 340 -34 / 38-3</t>
  </si>
  <si>
    <t>S-1041-1</t>
  </si>
  <si>
    <t>S-1041-2</t>
  </si>
  <si>
    <t>S-1041-3</t>
  </si>
  <si>
    <t>S-1041-4</t>
  </si>
  <si>
    <t>S-1041-5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</si>
</sst>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  <font>
      <sz val="10"/>
      <color theme="1" tint="-0.49998474074526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0" fontId="0" fillId="2" borderId="0" xfId="0" applyFill="1"/>
    <xf numFmtId="1" fontId="16" fillId="2" borderId="18" xfId="0" applyNumberFormat="1" applyFont="1" applyFill="1" applyBorder="1" applyAlignment="1">
      <alignment horizontal="center" vertical="center"/>
    </xf>
    <xf numFmtId="1" fontId="16" fillId="2" borderId="51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7" xfId="0" applyNumberFormat="1" applyFont="1" applyFill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5" fontId="16" fillId="2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23" xfId="0" applyNumberFormat="1" applyFont="1" applyFill="1" applyBorder="1" applyAlignment="1">
      <alignment horizontal="center" vertical="center" wrapText="1"/>
    </xf>
    <xf numFmtId="3" fontId="16" fillId="4" borderId="54" xfId="0" applyNumberFormat="1" applyFont="1" applyFill="1" applyBorder="1" applyAlignment="1">
      <alignment horizontal="center" vertical="center" wrapText="1"/>
    </xf>
    <xf numFmtId="4" fontId="16" fillId="2" borderId="43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164" fontId="16" fillId="2" borderId="54" xfId="0" applyNumberFormat="1" applyFont="1" applyFill="1" applyBorder="1" applyAlignment="1">
      <alignment horizontal="center" vertical="center" wrapText="1"/>
    </xf>
    <xf numFmtId="165" fontId="16" fillId="2" borderId="43" xfId="0" applyNumberFormat="1" applyFont="1" applyFill="1" applyBorder="1" applyAlignment="1">
      <alignment horizontal="center" vertical="center" wrapText="1"/>
    </xf>
    <xf numFmtId="0" fontId="16" fillId="2" borderId="62" xfId="0" applyFont="1" applyFill="1" applyBorder="1"/>
    <xf numFmtId="0" fontId="16" fillId="2" borderId="43" xfId="0" applyFont="1" applyFill="1" applyBorder="1"/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right" vertical="center"/>
    </xf>
    <xf numFmtId="168" fontId="10" fillId="2" borderId="58" xfId="0" applyNumberFormat="1" applyFont="1" applyFill="1" applyBorder="1" applyAlignment="1">
      <alignment horizontal="center" vertical="center"/>
    </xf>
    <xf numFmtId="166" fontId="22" fillId="2" borderId="50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164" fontId="16" fillId="4" borderId="9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62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165" fontId="16" fillId="2" borderId="66" xfId="0" applyNumberFormat="1" applyFont="1" applyFill="1" applyBorder="1" applyAlignment="1">
      <alignment horizontal="center" vertical="center"/>
    </xf>
    <xf numFmtId="166" fontId="22" fillId="2" borderId="51" xfId="0" applyNumberFormat="1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1" fontId="10" fillId="2" borderId="32" xfId="0" applyNumberFormat="1" applyFont="1" applyFill="1" applyBorder="1" applyAlignment="1">
      <alignment horizontal="center" vertical="center"/>
    </xf>
    <xf numFmtId="1" fontId="10" fillId="2" borderId="34" xfId="0" applyNumberFormat="1" applyFont="1" applyFill="1" applyBorder="1" applyAlignment="1">
      <alignment horizontal="center" vertical="center"/>
    </xf>
    <xf numFmtId="165" fontId="16" fillId="2" borderId="24" xfId="0" applyNumberFormat="1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164" fontId="16" fillId="4" borderId="6" xfId="0" applyNumberFormat="1" applyFont="1" applyFill="1" applyBorder="1" applyAlignment="1">
      <alignment horizontal="center" vertical="center" wrapText="1"/>
    </xf>
    <xf numFmtId="0" fontId="17" fillId="2" borderId="69" xfId="0" applyFont="1" applyFill="1" applyBorder="1" applyAlignment="1">
      <alignment horizontal="center" vertical="center"/>
    </xf>
    <xf numFmtId="0" fontId="16" fillId="2" borderId="69" xfId="0" applyFont="1" applyFill="1" applyBorder="1" applyAlignment="1">
      <alignment horizontal="left" vertical="center"/>
    </xf>
    <xf numFmtId="164" fontId="16" fillId="2" borderId="23" xfId="0" applyNumberFormat="1" applyFont="1" applyFill="1" applyBorder="1" applyAlignment="1">
      <alignment horizontal="center" vertical="center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3" xfId="0" applyNumberFormat="1" applyFont="1" applyFill="1" applyBorder="1" applyAlignment="1">
      <alignment horizontal="center" vertical="center"/>
    </xf>
    <xf numFmtId="0" fontId="9" fillId="2" borderId="67" xfId="0" applyFont="1" applyFill="1" applyBorder="1" applyAlignment="1">
      <alignment horizontal="center" vertical="center"/>
    </xf>
    <xf numFmtId="0" fontId="16" fillId="2" borderId="43" xfId="0" applyFont="1" applyFill="1" applyBorder="1" applyAlignment="1">
      <alignment horizontal="center" vertical="center" wrapText="1"/>
    </xf>
    <xf numFmtId="1" fontId="16" fillId="2" borderId="3" xfId="0" applyNumberFormat="1" applyFont="1" applyFill="1" applyBorder="1" applyAlignment="1">
      <alignment horizontal="center" vertical="center" wrapText="1"/>
    </xf>
    <xf numFmtId="1" fontId="16" fillId="2" borderId="5" xfId="0" applyNumberFormat="1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 wrapText="1"/>
    </xf>
    <xf numFmtId="1" fontId="16" fillId="2" borderId="43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 wrapText="1"/>
    </xf>
    <xf numFmtId="1" fontId="16" fillId="2" borderId="10" xfId="0" applyNumberFormat="1" applyFont="1" applyFill="1" applyBorder="1" applyAlignment="1">
      <alignment horizontal="center" vertical="center" wrapText="1"/>
    </xf>
    <xf numFmtId="1" fontId="16" fillId="2" borderId="46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right" vertical="center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5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9" fillId="2" borderId="67" xfId="0" applyFont="1" applyFill="1" applyBorder="1" applyAlignment="1">
      <alignment horizontal="center" vertical="center"/>
    </xf>
    <xf numFmtId="0" fontId="19" fillId="2" borderId="68" xfId="0" applyFont="1" applyFill="1" applyBorder="1" applyAlignment="1">
      <alignment horizontal="center" vertical="center"/>
    </xf>
    <xf numFmtId="0" fontId="10" fillId="2" borderId="67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16" fillId="2" borderId="5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605116</xdr:colOff>
      <xdr:row>3</xdr:row>
      <xdr:rowOff>11207</xdr:rowOff>
    </xdr:from>
    <xdr:to>
      <xdr:col>16</xdr:col>
      <xdr:colOff>231960</xdr:colOff>
      <xdr:row>19</xdr:row>
      <xdr:rowOff>17931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4" y="582707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48</xdr:row>
      <xdr:rowOff>4646</xdr:rowOff>
    </xdr:from>
    <xdr:to>
      <xdr:col>0</xdr:col>
      <xdr:colOff>83636</xdr:colOff>
      <xdr:row>49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49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90768</xdr:colOff>
      <xdr:row>0</xdr:row>
      <xdr:rowOff>9525</xdr:rowOff>
    </xdr:from>
    <xdr:to>
      <xdr:col>20</xdr:col>
      <xdr:colOff>461682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538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59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252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166968</xdr:colOff>
      <xdr:row>0</xdr:row>
      <xdr:rowOff>9525</xdr:rowOff>
    </xdr:from>
    <xdr:to>
      <xdr:col>20</xdr:col>
      <xdr:colOff>537882</xdr:colOff>
      <xdr:row>19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50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1463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634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160026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64</xdr:row>
      <xdr:rowOff>4646</xdr:rowOff>
    </xdr:from>
    <xdr:to>
      <xdr:col>0</xdr:col>
      <xdr:colOff>83636</xdr:colOff>
      <xdr:row>65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65</xdr:row>
      <xdr:rowOff>4646</xdr:rowOff>
    </xdr:from>
    <xdr:to>
      <xdr:col>0</xdr:col>
      <xdr:colOff>83636</xdr:colOff>
      <xdr:row>65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138393</xdr:colOff>
      <xdr:row>0</xdr:row>
      <xdr:rowOff>9525</xdr:rowOff>
    </xdr:from>
    <xdr:to>
      <xdr:col>20</xdr:col>
      <xdr:colOff>509307</xdr:colOff>
      <xdr:row>20</xdr:row>
      <xdr:rowOff>188601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62</xdr:row>
      <xdr:rowOff>4646</xdr:rowOff>
    </xdr:from>
    <xdr:to>
      <xdr:col>0</xdr:col>
      <xdr:colOff>83636</xdr:colOff>
      <xdr:row>63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9205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63</xdr:row>
      <xdr:rowOff>4646</xdr:rowOff>
    </xdr:from>
    <xdr:to>
      <xdr:col>0</xdr:col>
      <xdr:colOff>83636</xdr:colOff>
      <xdr:row>63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0919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20</xdr:row>
      <xdr:rowOff>74301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41</xdr:row>
      <xdr:rowOff>4646</xdr:rowOff>
    </xdr:from>
    <xdr:to>
      <xdr:col>0</xdr:col>
      <xdr:colOff>83636</xdr:colOff>
      <xdr:row>42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9583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42</xdr:row>
      <xdr:rowOff>4646</xdr:rowOff>
    </xdr:from>
    <xdr:to>
      <xdr:col>0</xdr:col>
      <xdr:colOff>83636</xdr:colOff>
      <xdr:row>42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1298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52</xdr:row>
      <xdr:rowOff>4646</xdr:rowOff>
    </xdr:from>
    <xdr:to>
      <xdr:col>0</xdr:col>
      <xdr:colOff>83636</xdr:colOff>
      <xdr:row>53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1204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53</xdr:row>
      <xdr:rowOff>4646</xdr:rowOff>
    </xdr:from>
    <xdr:to>
      <xdr:col>0</xdr:col>
      <xdr:colOff>83636</xdr:colOff>
      <xdr:row>53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2918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128868</xdr:colOff>
      <xdr:row>0</xdr:row>
      <xdr:rowOff>9525</xdr:rowOff>
    </xdr:from>
    <xdr:to>
      <xdr:col>20</xdr:col>
      <xdr:colOff>499782</xdr:colOff>
      <xdr:row>19</xdr:row>
      <xdr:rowOff>169551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50</xdr:row>
      <xdr:rowOff>4646</xdr:rowOff>
    </xdr:from>
    <xdr:to>
      <xdr:col>0</xdr:col>
      <xdr:colOff>83636</xdr:colOff>
      <xdr:row>51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6349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51</xdr:row>
      <xdr:rowOff>4646</xdr:rowOff>
    </xdr:from>
    <xdr:to>
      <xdr:col>0</xdr:col>
      <xdr:colOff>83636</xdr:colOff>
      <xdr:row>51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8063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26676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97677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59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99392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547968</xdr:colOff>
      <xdr:row>0</xdr:row>
      <xdr:rowOff>9525</xdr:rowOff>
    </xdr:from>
    <xdr:to>
      <xdr:col>20</xdr:col>
      <xdr:colOff>309282</xdr:colOff>
      <xdr:row>19</xdr:row>
      <xdr:rowOff>93351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63</xdr:row>
      <xdr:rowOff>4646</xdr:rowOff>
    </xdr:from>
    <xdr:to>
      <xdr:col>0</xdr:col>
      <xdr:colOff>83636</xdr:colOff>
      <xdr:row>64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273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64</xdr:row>
      <xdr:rowOff>4646</xdr:rowOff>
    </xdr:from>
    <xdr:to>
      <xdr:col>0</xdr:col>
      <xdr:colOff>83636</xdr:colOff>
      <xdr:row>64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444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150501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56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633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56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347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20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40</xdr:row>
      <xdr:rowOff>4646</xdr:rowOff>
    </xdr:from>
    <xdr:to>
      <xdr:col>0</xdr:col>
      <xdr:colOff>83636</xdr:colOff>
      <xdr:row>41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2348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41</xdr:row>
      <xdr:rowOff>4646</xdr:rowOff>
    </xdr:from>
    <xdr:to>
      <xdr:col>0</xdr:col>
      <xdr:colOff>83636</xdr:colOff>
      <xdr:row>41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4063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19</xdr:row>
      <xdr:rowOff>45726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99011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00725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19</xdr:row>
      <xdr:rowOff>217176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53967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59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71112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20</xdr:row>
      <xdr:rowOff>7626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3749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920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34</xdr:row>
      <xdr:rowOff>4646</xdr:rowOff>
    </xdr:from>
    <xdr:to>
      <xdr:col>0</xdr:col>
      <xdr:colOff>83636</xdr:colOff>
      <xdr:row>35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66162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35</xdr:row>
      <xdr:rowOff>4646</xdr:rowOff>
    </xdr:from>
    <xdr:to>
      <xdr:col>0</xdr:col>
      <xdr:colOff>83636</xdr:colOff>
      <xdr:row>35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67876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18</xdr:row>
      <xdr:rowOff>179076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2"/>
  <sheetViews>
    <sheetView tabSelected="1" zoomScale="85" zoomScaleNormal="85" workbookViewId="0">
      <selection activeCell="X8" sqref="X8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29"/>
      <c r="C2" s="129"/>
      <c r="D2" s="129"/>
      <c r="E2" s="129"/>
      <c r="F2" s="129"/>
      <c r="G2" s="129"/>
      <c r="H2" s="129"/>
      <c r="I2" s="138"/>
    </row>
    <row r="3" spans="2:9" ht="18.75" customHeight="1" x14ac:dyDescent="0.25">
      <c r="B3" s="129"/>
      <c r="C3" s="129"/>
      <c r="D3" s="129"/>
      <c r="E3" s="38"/>
      <c r="F3" s="97" t="s">
        <v>385</v>
      </c>
      <c r="G3" s="247">
        <f>SUM(G5:G146)</f>
        <v>9063</v>
      </c>
      <c r="H3" s="247"/>
      <c r="I3" s="138"/>
    </row>
    <row r="4" spans="2:9" ht="8.25" customHeight="1" thickBot="1" x14ac:dyDescent="0.3">
      <c r="B4" s="129"/>
      <c r="C4" s="129"/>
      <c r="D4" s="129"/>
      <c r="E4" s="129"/>
      <c r="F4" s="129"/>
      <c r="G4" s="129"/>
      <c r="H4" s="129"/>
      <c r="I4" s="138"/>
    </row>
    <row r="5" spans="2:9" ht="23.25" customHeight="1" x14ac:dyDescent="0.25">
      <c r="B5" s="129"/>
      <c r="C5" s="229">
        <f>'139-142'!I6</f>
        <v>142</v>
      </c>
      <c r="D5" s="208" t="s">
        <v>764</v>
      </c>
      <c r="E5" s="229">
        <f>'139-142'!K6</f>
        <v>1</v>
      </c>
      <c r="F5" s="239">
        <f>'139-142'!L6</f>
        <v>60</v>
      </c>
      <c r="G5" s="240">
        <f>'139-142'!M6</f>
        <v>60</v>
      </c>
      <c r="H5" s="137" t="s">
        <v>769</v>
      </c>
      <c r="I5" s="138"/>
    </row>
    <row r="6" spans="2:9" ht="23.25" customHeight="1" x14ac:dyDescent="0.25">
      <c r="B6" s="129"/>
      <c r="C6" s="230">
        <f>'139-142'!I7</f>
        <v>141</v>
      </c>
      <c r="D6" s="207" t="s">
        <v>764</v>
      </c>
      <c r="E6" s="230">
        <f>'139-142'!K7</f>
        <v>1</v>
      </c>
      <c r="F6" s="243">
        <f>'139-142'!L7</f>
        <v>42</v>
      </c>
      <c r="G6" s="244">
        <f>'139-142'!M7</f>
        <v>42</v>
      </c>
      <c r="H6" s="135" t="s">
        <v>769</v>
      </c>
      <c r="I6" s="138"/>
    </row>
    <row r="7" spans="2:9" ht="23.25" customHeight="1" x14ac:dyDescent="0.25">
      <c r="B7" s="129"/>
      <c r="C7" s="230">
        <f>'139-142'!I8</f>
        <v>140</v>
      </c>
      <c r="D7" s="207" t="s">
        <v>764</v>
      </c>
      <c r="E7" s="230">
        <f>'139-142'!K8</f>
        <v>1</v>
      </c>
      <c r="F7" s="133">
        <f>'139-142'!L8</f>
        <v>85</v>
      </c>
      <c r="G7" s="222">
        <f>'139-142'!M8</f>
        <v>85</v>
      </c>
      <c r="H7" s="135" t="s">
        <v>769</v>
      </c>
      <c r="I7" s="138"/>
    </row>
    <row r="8" spans="2:9" ht="23.25" customHeight="1" x14ac:dyDescent="0.25">
      <c r="B8" s="129"/>
      <c r="C8" s="230">
        <f>'139-142'!I9</f>
        <v>139</v>
      </c>
      <c r="D8" s="207" t="s">
        <v>764</v>
      </c>
      <c r="E8" s="230">
        <f>'139-142'!K9</f>
        <v>1</v>
      </c>
      <c r="F8" s="133">
        <f>'139-142'!L9</f>
        <v>14</v>
      </c>
      <c r="G8" s="222">
        <f>'139-142'!M9</f>
        <v>14</v>
      </c>
      <c r="H8" s="135" t="s">
        <v>769</v>
      </c>
      <c r="I8" s="138"/>
    </row>
    <row r="9" spans="2:9" ht="23.25" customHeight="1" x14ac:dyDescent="0.25">
      <c r="B9" s="129"/>
      <c r="C9" s="230">
        <f>'130-138'!I6</f>
        <v>138</v>
      </c>
      <c r="D9" s="207" t="s">
        <v>764</v>
      </c>
      <c r="E9" s="230">
        <f>'130-138'!K6</f>
        <v>1</v>
      </c>
      <c r="F9" s="133">
        <f>'130-138'!L6</f>
        <v>64</v>
      </c>
      <c r="G9" s="222">
        <f>'130-138'!M6</f>
        <v>64</v>
      </c>
      <c r="H9" s="135" t="s">
        <v>769</v>
      </c>
      <c r="I9" s="138"/>
    </row>
    <row r="10" spans="2:9" ht="23.25" customHeight="1" x14ac:dyDescent="0.25">
      <c r="B10" s="129"/>
      <c r="C10" s="224">
        <f>'130-138'!I7</f>
        <v>137</v>
      </c>
      <c r="D10" s="207" t="s">
        <v>764</v>
      </c>
      <c r="E10" s="224">
        <f>'130-138'!K7</f>
        <v>1</v>
      </c>
      <c r="F10" s="134">
        <f>'130-138'!L7</f>
        <v>69</v>
      </c>
      <c r="G10" s="238">
        <f>'130-138'!M7</f>
        <v>69</v>
      </c>
      <c r="H10" s="135" t="s">
        <v>769</v>
      </c>
      <c r="I10" s="138"/>
    </row>
    <row r="11" spans="2:9" ht="23.25" customHeight="1" x14ac:dyDescent="0.25">
      <c r="B11" s="129"/>
      <c r="C11" s="224">
        <f>'130-138'!I8</f>
        <v>136</v>
      </c>
      <c r="D11" s="207" t="s">
        <v>764</v>
      </c>
      <c r="E11" s="224">
        <f>'130-138'!K8</f>
        <v>1</v>
      </c>
      <c r="F11" s="134">
        <f>'130-138'!L8</f>
        <v>45</v>
      </c>
      <c r="G11" s="238">
        <f>'130-138'!M8</f>
        <v>45</v>
      </c>
      <c r="H11" s="135" t="s">
        <v>769</v>
      </c>
      <c r="I11" s="138"/>
    </row>
    <row r="12" spans="2:9" ht="23.25" customHeight="1" x14ac:dyDescent="0.25">
      <c r="B12" s="129"/>
      <c r="C12" s="224">
        <f>'130-138'!I9</f>
        <v>135</v>
      </c>
      <c r="D12" s="207" t="s">
        <v>764</v>
      </c>
      <c r="E12" s="224">
        <f>'130-138'!K9</f>
        <v>1</v>
      </c>
      <c r="F12" s="134">
        <f>'130-138'!L9</f>
        <v>65</v>
      </c>
      <c r="G12" s="238">
        <f>'130-138'!M9</f>
        <v>65</v>
      </c>
      <c r="H12" s="135" t="s">
        <v>769</v>
      </c>
      <c r="I12" s="138"/>
    </row>
    <row r="13" spans="2:9" ht="23.25" customHeight="1" x14ac:dyDescent="0.25">
      <c r="B13" s="129"/>
      <c r="C13" s="224">
        <f>'130-138'!I10</f>
        <v>134</v>
      </c>
      <c r="D13" s="207" t="s">
        <v>764</v>
      </c>
      <c r="E13" s="224">
        <f>'130-138'!K10</f>
        <v>1</v>
      </c>
      <c r="F13" s="134">
        <f>'130-138'!L10</f>
        <v>75</v>
      </c>
      <c r="G13" s="238">
        <f>'130-138'!M10</f>
        <v>75</v>
      </c>
      <c r="H13" s="135" t="s">
        <v>769</v>
      </c>
      <c r="I13" s="138"/>
    </row>
    <row r="14" spans="2:9" ht="23.25" customHeight="1" x14ac:dyDescent="0.25">
      <c r="B14" s="129"/>
      <c r="C14" s="224">
        <f>'130-138'!I11</f>
        <v>133</v>
      </c>
      <c r="D14" s="207" t="s">
        <v>764</v>
      </c>
      <c r="E14" s="224">
        <f>'130-138'!K11</f>
        <v>1</v>
      </c>
      <c r="F14" s="134">
        <f>'130-138'!L11</f>
        <v>84</v>
      </c>
      <c r="G14" s="238">
        <f>'130-138'!M11</f>
        <v>84</v>
      </c>
      <c r="H14" s="135" t="s">
        <v>769</v>
      </c>
      <c r="I14" s="138"/>
    </row>
    <row r="15" spans="2:9" ht="23.25" customHeight="1" x14ac:dyDescent="0.25">
      <c r="B15" s="129"/>
      <c r="C15" s="224">
        <f>'130-138'!I12</f>
        <v>132</v>
      </c>
      <c r="D15" s="207" t="s">
        <v>764</v>
      </c>
      <c r="E15" s="224">
        <f>'130-138'!K12</f>
        <v>1</v>
      </c>
      <c r="F15" s="134">
        <f>'130-138'!L12</f>
        <v>21</v>
      </c>
      <c r="G15" s="238">
        <f>'130-138'!M12</f>
        <v>21</v>
      </c>
      <c r="H15" s="135" t="s">
        <v>769</v>
      </c>
      <c r="I15" s="138"/>
    </row>
    <row r="16" spans="2:9" ht="23.25" customHeight="1" x14ac:dyDescent="0.25">
      <c r="B16" s="129"/>
      <c r="C16" s="224">
        <f>'130-138'!I13</f>
        <v>131</v>
      </c>
      <c r="D16" s="207" t="s">
        <v>764</v>
      </c>
      <c r="E16" s="224">
        <f>'130-138'!K13</f>
        <v>1</v>
      </c>
      <c r="F16" s="134">
        <f>'130-138'!L13</f>
        <v>47</v>
      </c>
      <c r="G16" s="238">
        <f>'130-138'!M13</f>
        <v>47</v>
      </c>
      <c r="H16" s="135" t="s">
        <v>769</v>
      </c>
      <c r="I16" s="138"/>
    </row>
    <row r="17" spans="2:9" ht="23.25" customHeight="1" x14ac:dyDescent="0.25">
      <c r="B17" s="129"/>
      <c r="C17" s="224">
        <f>'130-138'!I14</f>
        <v>130</v>
      </c>
      <c r="D17" s="207" t="s">
        <v>764</v>
      </c>
      <c r="E17" s="224">
        <f>'130-138'!K14</f>
        <v>1</v>
      </c>
      <c r="F17" s="134">
        <f>'130-138'!L14</f>
        <v>42</v>
      </c>
      <c r="G17" s="238">
        <f>'130-138'!M14</f>
        <v>42</v>
      </c>
      <c r="H17" s="135" t="s">
        <v>769</v>
      </c>
      <c r="I17" s="138"/>
    </row>
    <row r="18" spans="2:9" ht="23.25" customHeight="1" x14ac:dyDescent="0.25">
      <c r="B18" s="129"/>
      <c r="C18" s="224">
        <f>'118-129'!I6</f>
        <v>129</v>
      </c>
      <c r="D18" s="207" t="s">
        <v>764</v>
      </c>
      <c r="E18" s="224">
        <f>'118-129'!K6</f>
        <v>1</v>
      </c>
      <c r="F18" s="241">
        <f>'118-129'!L6</f>
        <v>47</v>
      </c>
      <c r="G18" s="242">
        <f>'118-129'!M6</f>
        <v>47</v>
      </c>
      <c r="H18" s="135" t="s">
        <v>769</v>
      </c>
      <c r="I18" s="138"/>
    </row>
    <row r="19" spans="2:9" ht="23.25" customHeight="1" x14ac:dyDescent="0.25">
      <c r="B19" s="129"/>
      <c r="C19" s="224">
        <f>'118-129'!I7</f>
        <v>128</v>
      </c>
      <c r="D19" s="207" t="s">
        <v>764</v>
      </c>
      <c r="E19" s="224">
        <f>'118-129'!K7</f>
        <v>1</v>
      </c>
      <c r="F19" s="134">
        <f>'118-129'!L7</f>
        <v>26</v>
      </c>
      <c r="G19" s="238">
        <f>'118-129'!M7</f>
        <v>26</v>
      </c>
      <c r="H19" s="135" t="s">
        <v>769</v>
      </c>
      <c r="I19" s="138"/>
    </row>
    <row r="20" spans="2:9" ht="23.25" customHeight="1" x14ac:dyDescent="0.25">
      <c r="B20" s="129"/>
      <c r="C20" s="224">
        <f>'118-129'!I8</f>
        <v>127</v>
      </c>
      <c r="D20" s="207" t="s">
        <v>764</v>
      </c>
      <c r="E20" s="224">
        <f>'118-129'!K8</f>
        <v>1</v>
      </c>
      <c r="F20" s="134">
        <f>'118-129'!L8</f>
        <v>63</v>
      </c>
      <c r="G20" s="238">
        <f>'118-129'!M8</f>
        <v>63</v>
      </c>
      <c r="H20" s="135" t="s">
        <v>769</v>
      </c>
      <c r="I20" s="138"/>
    </row>
    <row r="21" spans="2:9" ht="23.25" customHeight="1" x14ac:dyDescent="0.25">
      <c r="B21" s="129"/>
      <c r="C21" s="224">
        <f>'118-129'!I9</f>
        <v>126</v>
      </c>
      <c r="D21" s="207" t="s">
        <v>764</v>
      </c>
      <c r="E21" s="224">
        <f>'118-129'!K9</f>
        <v>1</v>
      </c>
      <c r="F21" s="134">
        <f>'118-129'!L9</f>
        <v>60</v>
      </c>
      <c r="G21" s="238">
        <f>'118-129'!M9</f>
        <v>60</v>
      </c>
      <c r="H21" s="135" t="s">
        <v>769</v>
      </c>
      <c r="I21" s="138"/>
    </row>
    <row r="22" spans="2:9" ht="23.25" customHeight="1" x14ac:dyDescent="0.25">
      <c r="B22" s="129"/>
      <c r="C22" s="224">
        <f>'118-129'!I10</f>
        <v>125</v>
      </c>
      <c r="D22" s="207" t="s">
        <v>764</v>
      </c>
      <c r="E22" s="224">
        <f>'118-129'!K10</f>
        <v>1</v>
      </c>
      <c r="F22" s="134">
        <f>'118-129'!L10</f>
        <v>66</v>
      </c>
      <c r="G22" s="238">
        <f>'118-129'!M10</f>
        <v>66</v>
      </c>
      <c r="H22" s="135" t="s">
        <v>769</v>
      </c>
      <c r="I22" s="138"/>
    </row>
    <row r="23" spans="2:9" ht="23.25" customHeight="1" x14ac:dyDescent="0.25">
      <c r="B23" s="129"/>
      <c r="C23" s="224">
        <f>'118-129'!I11</f>
        <v>124</v>
      </c>
      <c r="D23" s="207" t="s">
        <v>764</v>
      </c>
      <c r="E23" s="224">
        <f>'118-129'!K11</f>
        <v>1</v>
      </c>
      <c r="F23" s="134">
        <f>'118-129'!L11</f>
        <v>69</v>
      </c>
      <c r="G23" s="238">
        <f>'118-129'!M11</f>
        <v>69</v>
      </c>
      <c r="H23" s="135" t="s">
        <v>769</v>
      </c>
      <c r="I23" s="138"/>
    </row>
    <row r="24" spans="2:9" ht="23.25" customHeight="1" x14ac:dyDescent="0.25">
      <c r="B24" s="129"/>
      <c r="C24" s="224">
        <f>'118-129'!I12</f>
        <v>123</v>
      </c>
      <c r="D24" s="207" t="s">
        <v>764</v>
      </c>
      <c r="E24" s="224">
        <f>'118-129'!K12</f>
        <v>1</v>
      </c>
      <c r="F24" s="134">
        <f>'118-129'!L12</f>
        <v>9</v>
      </c>
      <c r="G24" s="238">
        <f>'118-129'!M12</f>
        <v>9</v>
      </c>
      <c r="H24" s="135" t="s">
        <v>769</v>
      </c>
      <c r="I24" s="138"/>
    </row>
    <row r="25" spans="2:9" ht="23.25" customHeight="1" x14ac:dyDescent="0.25">
      <c r="B25" s="129"/>
      <c r="C25" s="224">
        <f>'118-129'!I13</f>
        <v>122</v>
      </c>
      <c r="D25" s="207" t="s">
        <v>764</v>
      </c>
      <c r="E25" s="224">
        <f>'118-129'!K13</f>
        <v>1</v>
      </c>
      <c r="F25" s="134">
        <f>'118-129'!L13</f>
        <v>24</v>
      </c>
      <c r="G25" s="238">
        <f>'118-129'!M13</f>
        <v>24</v>
      </c>
      <c r="H25" s="135" t="s">
        <v>769</v>
      </c>
      <c r="I25" s="138"/>
    </row>
    <row r="26" spans="2:9" ht="23.25" customHeight="1" x14ac:dyDescent="0.25">
      <c r="B26" s="129"/>
      <c r="C26" s="224">
        <f>'118-129'!I14</f>
        <v>121</v>
      </c>
      <c r="D26" s="207" t="s">
        <v>764</v>
      </c>
      <c r="E26" s="224">
        <f>'118-129'!K14</f>
        <v>1</v>
      </c>
      <c r="F26" s="134">
        <f>'118-129'!L14</f>
        <v>78</v>
      </c>
      <c r="G26" s="238">
        <f>'118-129'!M14</f>
        <v>78</v>
      </c>
      <c r="H26" s="135" t="s">
        <v>769</v>
      </c>
      <c r="I26" s="138"/>
    </row>
    <row r="27" spans="2:9" ht="23.25" customHeight="1" x14ac:dyDescent="0.25">
      <c r="B27" s="129"/>
      <c r="C27" s="224">
        <f>'118-129'!I15</f>
        <v>120</v>
      </c>
      <c r="D27" s="207" t="s">
        <v>764</v>
      </c>
      <c r="E27" s="224">
        <f>'118-129'!K15</f>
        <v>1</v>
      </c>
      <c r="F27" s="134">
        <f>'118-129'!L15</f>
        <v>82</v>
      </c>
      <c r="G27" s="238">
        <f>'118-129'!M15</f>
        <v>82</v>
      </c>
      <c r="H27" s="135" t="s">
        <v>769</v>
      </c>
      <c r="I27" s="138"/>
    </row>
    <row r="28" spans="2:9" ht="23.25" customHeight="1" x14ac:dyDescent="0.25">
      <c r="B28" s="129"/>
      <c r="C28" s="224">
        <f>'118-129'!I16</f>
        <v>119</v>
      </c>
      <c r="D28" s="207" t="s">
        <v>764</v>
      </c>
      <c r="E28" s="224">
        <f>'118-129'!K16</f>
        <v>1</v>
      </c>
      <c r="F28" s="134">
        <f>'118-129'!L16</f>
        <v>45</v>
      </c>
      <c r="G28" s="238">
        <f>'118-129'!M16</f>
        <v>45</v>
      </c>
      <c r="H28" s="135" t="s">
        <v>769</v>
      </c>
      <c r="I28" s="138"/>
    </row>
    <row r="29" spans="2:9" ht="23.25" customHeight="1" x14ac:dyDescent="0.25">
      <c r="B29" s="129"/>
      <c r="C29" s="224">
        <f>'118-129'!I17</f>
        <v>118</v>
      </c>
      <c r="D29" s="207" t="s">
        <v>764</v>
      </c>
      <c r="E29" s="224">
        <f>'118-129'!K17</f>
        <v>1</v>
      </c>
      <c r="F29" s="134">
        <f>'118-129'!L17</f>
        <v>9</v>
      </c>
      <c r="G29" s="238">
        <f>'118-129'!M17</f>
        <v>9</v>
      </c>
      <c r="H29" s="135" t="s">
        <v>769</v>
      </c>
      <c r="I29" s="138"/>
    </row>
    <row r="30" spans="2:9" ht="23.25" customHeight="1" x14ac:dyDescent="0.25">
      <c r="B30" s="129"/>
      <c r="C30" s="224">
        <f>'107-117'!I6</f>
        <v>117</v>
      </c>
      <c r="D30" s="207" t="s">
        <v>764</v>
      </c>
      <c r="E30" s="224">
        <f>'107-117'!K6</f>
        <v>1</v>
      </c>
      <c r="F30" s="241">
        <f>'107-117'!L6</f>
        <v>27</v>
      </c>
      <c r="G30" s="242">
        <f>'107-117'!M6</f>
        <v>27</v>
      </c>
      <c r="H30" s="135" t="s">
        <v>769</v>
      </c>
      <c r="I30" s="138"/>
    </row>
    <row r="31" spans="2:9" ht="23.25" customHeight="1" x14ac:dyDescent="0.25">
      <c r="B31" s="129"/>
      <c r="C31" s="224">
        <f>'107-117'!I7</f>
        <v>116</v>
      </c>
      <c r="D31" s="207" t="s">
        <v>764</v>
      </c>
      <c r="E31" s="224">
        <f>'107-117'!K7</f>
        <v>1</v>
      </c>
      <c r="F31" s="134">
        <f>'107-117'!L7</f>
        <v>56</v>
      </c>
      <c r="G31" s="238">
        <f>'107-117'!M7</f>
        <v>56</v>
      </c>
      <c r="H31" s="135" t="s">
        <v>769</v>
      </c>
      <c r="I31" s="138"/>
    </row>
    <row r="32" spans="2:9" ht="23.25" customHeight="1" x14ac:dyDescent="0.25">
      <c r="B32" s="129"/>
      <c r="C32" s="224">
        <f>'107-117'!I8</f>
        <v>115</v>
      </c>
      <c r="D32" s="207" t="s">
        <v>764</v>
      </c>
      <c r="E32" s="224">
        <f>'107-117'!K8</f>
        <v>1</v>
      </c>
      <c r="F32" s="134">
        <f>'107-117'!L8</f>
        <v>58</v>
      </c>
      <c r="G32" s="238">
        <f>'107-117'!M8</f>
        <v>58</v>
      </c>
      <c r="H32" s="135" t="s">
        <v>769</v>
      </c>
      <c r="I32" s="138"/>
    </row>
    <row r="33" spans="2:9" ht="23.25" customHeight="1" x14ac:dyDescent="0.25">
      <c r="B33" s="129"/>
      <c r="C33" s="224">
        <f>'107-117'!I9</f>
        <v>114</v>
      </c>
      <c r="D33" s="207" t="s">
        <v>764</v>
      </c>
      <c r="E33" s="224">
        <f>'107-117'!K9</f>
        <v>2</v>
      </c>
      <c r="F33" s="134">
        <f>'107-117'!L9</f>
        <v>53</v>
      </c>
      <c r="G33" s="238">
        <f>'107-117'!M9</f>
        <v>106</v>
      </c>
      <c r="H33" s="135" t="s">
        <v>769</v>
      </c>
      <c r="I33" s="138"/>
    </row>
    <row r="34" spans="2:9" ht="23.25" customHeight="1" x14ac:dyDescent="0.25">
      <c r="B34" s="129"/>
      <c r="C34" s="224">
        <f>'107-117'!I10</f>
        <v>113</v>
      </c>
      <c r="D34" s="207" t="s">
        <v>764</v>
      </c>
      <c r="E34" s="224">
        <f>'107-117'!K10</f>
        <v>1</v>
      </c>
      <c r="F34" s="134">
        <f>'107-117'!L10</f>
        <v>61</v>
      </c>
      <c r="G34" s="238">
        <f>'107-117'!M10</f>
        <v>61</v>
      </c>
      <c r="H34" s="135" t="s">
        <v>769</v>
      </c>
      <c r="I34" s="138"/>
    </row>
    <row r="35" spans="2:9" ht="23.25" customHeight="1" x14ac:dyDescent="0.25">
      <c r="B35" s="129"/>
      <c r="C35" s="224">
        <f>'107-117'!I11</f>
        <v>112</v>
      </c>
      <c r="D35" s="207" t="s">
        <v>764</v>
      </c>
      <c r="E35" s="224">
        <f>'107-117'!K11</f>
        <v>1</v>
      </c>
      <c r="F35" s="134">
        <f>'107-117'!L11</f>
        <v>19</v>
      </c>
      <c r="G35" s="238">
        <f>'107-117'!M11</f>
        <v>19</v>
      </c>
      <c r="H35" s="135" t="s">
        <v>769</v>
      </c>
      <c r="I35" s="138"/>
    </row>
    <row r="36" spans="2:9" ht="23.25" customHeight="1" x14ac:dyDescent="0.25">
      <c r="B36" s="129"/>
      <c r="C36" s="224">
        <f>'107-117'!I12</f>
        <v>111</v>
      </c>
      <c r="D36" s="207" t="s">
        <v>764</v>
      </c>
      <c r="E36" s="224">
        <f>'107-117'!K12</f>
        <v>1</v>
      </c>
      <c r="F36" s="134">
        <f>'107-117'!L12</f>
        <v>29</v>
      </c>
      <c r="G36" s="238">
        <f>'107-117'!M12</f>
        <v>29</v>
      </c>
      <c r="H36" s="135" t="s">
        <v>769</v>
      </c>
      <c r="I36" s="138"/>
    </row>
    <row r="37" spans="2:9" ht="23.25" customHeight="1" x14ac:dyDescent="0.25">
      <c r="B37" s="129"/>
      <c r="C37" s="224">
        <f>'107-117'!I13</f>
        <v>110</v>
      </c>
      <c r="D37" s="207" t="s">
        <v>764</v>
      </c>
      <c r="E37" s="224">
        <f>'107-117'!K13</f>
        <v>1</v>
      </c>
      <c r="F37" s="134">
        <f>'107-117'!L13</f>
        <v>32</v>
      </c>
      <c r="G37" s="238">
        <f>'107-117'!M13</f>
        <v>32</v>
      </c>
      <c r="H37" s="135" t="s">
        <v>769</v>
      </c>
      <c r="I37" s="138"/>
    </row>
    <row r="38" spans="2:9" ht="23.25" customHeight="1" x14ac:dyDescent="0.25">
      <c r="B38" s="129"/>
      <c r="C38" s="224">
        <f>'107-117'!I14</f>
        <v>109</v>
      </c>
      <c r="D38" s="207" t="s">
        <v>764</v>
      </c>
      <c r="E38" s="224">
        <f>'107-117'!K14</f>
        <v>3</v>
      </c>
      <c r="F38" s="134">
        <f>'107-117'!L14</f>
        <v>41</v>
      </c>
      <c r="G38" s="238">
        <f>'107-117'!M14</f>
        <v>123</v>
      </c>
      <c r="H38" s="135" t="s">
        <v>769</v>
      </c>
      <c r="I38" s="138"/>
    </row>
    <row r="39" spans="2:9" ht="23.25" customHeight="1" x14ac:dyDescent="0.25">
      <c r="B39" s="129"/>
      <c r="C39" s="224">
        <f>'107-117'!I15</f>
        <v>108</v>
      </c>
      <c r="D39" s="207" t="s">
        <v>764</v>
      </c>
      <c r="E39" s="224">
        <f>'107-117'!K15</f>
        <v>1</v>
      </c>
      <c r="F39" s="134">
        <f>'107-117'!L15</f>
        <v>45</v>
      </c>
      <c r="G39" s="238">
        <f>'107-117'!M15</f>
        <v>45</v>
      </c>
      <c r="H39" s="135" t="s">
        <v>769</v>
      </c>
      <c r="I39" s="138"/>
    </row>
    <row r="40" spans="2:9" ht="23.25" customHeight="1" x14ac:dyDescent="0.25">
      <c r="B40" s="129"/>
      <c r="C40" s="224">
        <f>'107-117'!I16</f>
        <v>107</v>
      </c>
      <c r="D40" s="207" t="s">
        <v>764</v>
      </c>
      <c r="E40" s="224">
        <f>'107-117'!K16</f>
        <v>1</v>
      </c>
      <c r="F40" s="134">
        <f>'107-117'!L16</f>
        <v>50</v>
      </c>
      <c r="G40" s="238">
        <f>'107-117'!M16</f>
        <v>50</v>
      </c>
      <c r="H40" s="135" t="s">
        <v>769</v>
      </c>
      <c r="I40" s="138"/>
    </row>
    <row r="41" spans="2:9" ht="23.25" customHeight="1" x14ac:dyDescent="0.25">
      <c r="B41" s="129"/>
      <c r="C41" s="224">
        <f>'102-106'!I6</f>
        <v>106</v>
      </c>
      <c r="D41" s="207" t="s">
        <v>764</v>
      </c>
      <c r="E41" s="224">
        <f>'102-106'!K6</f>
        <v>1</v>
      </c>
      <c r="F41" s="241">
        <f>'102-106'!L6</f>
        <v>66</v>
      </c>
      <c r="G41" s="242">
        <f>'102-106'!M6</f>
        <v>66</v>
      </c>
      <c r="H41" s="135" t="s">
        <v>768</v>
      </c>
      <c r="I41" s="138"/>
    </row>
    <row r="42" spans="2:9" ht="23.25" customHeight="1" x14ac:dyDescent="0.25">
      <c r="B42" s="129"/>
      <c r="C42" s="224">
        <f>'102-106'!I7</f>
        <v>105</v>
      </c>
      <c r="D42" s="207" t="s">
        <v>764</v>
      </c>
      <c r="E42" s="224">
        <f>'102-106'!K7</f>
        <v>1</v>
      </c>
      <c r="F42" s="134">
        <f>'102-106'!L7</f>
        <v>61</v>
      </c>
      <c r="G42" s="238">
        <f>'102-106'!M7</f>
        <v>61</v>
      </c>
      <c r="H42" s="135" t="s">
        <v>768</v>
      </c>
      <c r="I42" s="138"/>
    </row>
    <row r="43" spans="2:9" ht="23.25" customHeight="1" x14ac:dyDescent="0.25">
      <c r="B43" s="129"/>
      <c r="C43" s="224">
        <f>'102-106'!I8</f>
        <v>104</v>
      </c>
      <c r="D43" s="207" t="s">
        <v>764</v>
      </c>
      <c r="E43" s="224">
        <f>'102-106'!K8</f>
        <v>1</v>
      </c>
      <c r="F43" s="134">
        <f>'102-106'!L8</f>
        <v>61</v>
      </c>
      <c r="G43" s="238">
        <f>'102-106'!M8</f>
        <v>61</v>
      </c>
      <c r="H43" s="135" t="s">
        <v>768</v>
      </c>
      <c r="I43" s="138"/>
    </row>
    <row r="44" spans="2:9" ht="23.25" customHeight="1" x14ac:dyDescent="0.25">
      <c r="B44" s="129"/>
      <c r="C44" s="224">
        <f>'102-106'!I9</f>
        <v>103</v>
      </c>
      <c r="D44" s="207" t="s">
        <v>764</v>
      </c>
      <c r="E44" s="224">
        <f>'102-106'!K9</f>
        <v>1</v>
      </c>
      <c r="F44" s="134">
        <f>'102-106'!L9</f>
        <v>58</v>
      </c>
      <c r="G44" s="238">
        <f>'102-106'!M9</f>
        <v>58</v>
      </c>
      <c r="H44" s="135" t="s">
        <v>768</v>
      </c>
      <c r="I44" s="138"/>
    </row>
    <row r="45" spans="2:9" ht="23.25" customHeight="1" x14ac:dyDescent="0.25">
      <c r="B45" s="129"/>
      <c r="C45" s="224">
        <f>'102-106'!I10</f>
        <v>102</v>
      </c>
      <c r="D45" s="207" t="s">
        <v>764</v>
      </c>
      <c r="E45" s="224">
        <f>'102-106'!K10</f>
        <v>1</v>
      </c>
      <c r="F45" s="134">
        <f>'102-106'!L10</f>
        <v>55</v>
      </c>
      <c r="G45" s="238">
        <f>'102-106'!M10</f>
        <v>55</v>
      </c>
      <c r="H45" s="135" t="s">
        <v>768</v>
      </c>
      <c r="I45" s="138"/>
    </row>
    <row r="46" spans="2:9" ht="23.25" customHeight="1" x14ac:dyDescent="0.25">
      <c r="B46" s="129"/>
      <c r="C46" s="224">
        <f>'91-101'!I6</f>
        <v>101</v>
      </c>
      <c r="D46" s="207" t="s">
        <v>764</v>
      </c>
      <c r="E46" s="224">
        <f>'91-101'!K6</f>
        <v>1</v>
      </c>
      <c r="F46" s="241">
        <f>'91-101'!L6</f>
        <v>47</v>
      </c>
      <c r="G46" s="242">
        <f>'91-101'!M6</f>
        <v>47</v>
      </c>
      <c r="H46" s="135" t="s">
        <v>768</v>
      </c>
      <c r="I46" s="138"/>
    </row>
    <row r="47" spans="2:9" ht="23.25" customHeight="1" x14ac:dyDescent="0.25">
      <c r="B47" s="129"/>
      <c r="C47" s="224">
        <f>'91-101'!I7</f>
        <v>100</v>
      </c>
      <c r="D47" s="207" t="s">
        <v>764</v>
      </c>
      <c r="E47" s="224">
        <f>'91-101'!K7</f>
        <v>1</v>
      </c>
      <c r="F47" s="134">
        <f>'91-101'!L7</f>
        <v>60</v>
      </c>
      <c r="G47" s="238">
        <f>'91-101'!M7</f>
        <v>60</v>
      </c>
      <c r="H47" s="135" t="s">
        <v>768</v>
      </c>
      <c r="I47" s="138"/>
    </row>
    <row r="48" spans="2:9" ht="23.25" customHeight="1" x14ac:dyDescent="0.25">
      <c r="B48" s="129"/>
      <c r="C48" s="224">
        <f>'91-101'!I8</f>
        <v>99</v>
      </c>
      <c r="D48" s="207" t="s">
        <v>764</v>
      </c>
      <c r="E48" s="224">
        <f>'91-101'!K8</f>
        <v>1</v>
      </c>
      <c r="F48" s="134">
        <f>'91-101'!L8</f>
        <v>64</v>
      </c>
      <c r="G48" s="238">
        <f>'91-101'!M8</f>
        <v>64</v>
      </c>
      <c r="H48" s="135" t="s">
        <v>768</v>
      </c>
      <c r="I48" s="138"/>
    </row>
    <row r="49" spans="2:9" ht="23.25" customHeight="1" x14ac:dyDescent="0.25">
      <c r="B49" s="129"/>
      <c r="C49" s="224">
        <f>'91-101'!I9</f>
        <v>98</v>
      </c>
      <c r="D49" s="207" t="s">
        <v>764</v>
      </c>
      <c r="E49" s="224">
        <f>'91-101'!K9</f>
        <v>1</v>
      </c>
      <c r="F49" s="134">
        <f>'91-101'!L9</f>
        <v>29</v>
      </c>
      <c r="G49" s="238">
        <f>'91-101'!M9</f>
        <v>29</v>
      </c>
      <c r="H49" s="135" t="s">
        <v>768</v>
      </c>
      <c r="I49" s="138"/>
    </row>
    <row r="50" spans="2:9" ht="23.25" customHeight="1" x14ac:dyDescent="0.25">
      <c r="B50" s="129"/>
      <c r="C50" s="224">
        <f>'91-101'!I10</f>
        <v>97</v>
      </c>
      <c r="D50" s="207" t="s">
        <v>764</v>
      </c>
      <c r="E50" s="224">
        <f>'91-101'!K10</f>
        <v>1</v>
      </c>
      <c r="F50" s="134">
        <f>'91-101'!L10</f>
        <v>44</v>
      </c>
      <c r="G50" s="238">
        <f>'91-101'!M10</f>
        <v>44</v>
      </c>
      <c r="H50" s="135" t="s">
        <v>768</v>
      </c>
      <c r="I50" s="138"/>
    </row>
    <row r="51" spans="2:9" ht="23.25" customHeight="1" x14ac:dyDescent="0.25">
      <c r="B51" s="129"/>
      <c r="C51" s="224">
        <f>'91-101'!I11</f>
        <v>96</v>
      </c>
      <c r="D51" s="207" t="s">
        <v>764</v>
      </c>
      <c r="E51" s="224">
        <f>'91-101'!K11</f>
        <v>1</v>
      </c>
      <c r="F51" s="134">
        <f>'91-101'!L11</f>
        <v>62</v>
      </c>
      <c r="G51" s="238">
        <f>'91-101'!M11</f>
        <v>62</v>
      </c>
      <c r="H51" s="135" t="s">
        <v>768</v>
      </c>
      <c r="I51" s="138"/>
    </row>
    <row r="52" spans="2:9" ht="23.25" customHeight="1" x14ac:dyDescent="0.25">
      <c r="B52" s="129"/>
      <c r="C52" s="224">
        <f>'91-101'!I12</f>
        <v>95</v>
      </c>
      <c r="D52" s="207" t="s">
        <v>764</v>
      </c>
      <c r="E52" s="224">
        <f>'91-101'!K12</f>
        <v>1</v>
      </c>
      <c r="F52" s="134">
        <f>'91-101'!L12</f>
        <v>60</v>
      </c>
      <c r="G52" s="238">
        <f>'91-101'!M12</f>
        <v>60</v>
      </c>
      <c r="H52" s="135" t="s">
        <v>768</v>
      </c>
      <c r="I52" s="138"/>
    </row>
    <row r="53" spans="2:9" ht="23.25" customHeight="1" x14ac:dyDescent="0.25">
      <c r="B53" s="129"/>
      <c r="C53" s="199">
        <f>'91-101'!I13</f>
        <v>94</v>
      </c>
      <c r="D53" s="207" t="s">
        <v>764</v>
      </c>
      <c r="E53" s="199">
        <f>'91-101'!K13</f>
        <v>1</v>
      </c>
      <c r="F53" s="133">
        <f>'91-101'!L13</f>
        <v>57</v>
      </c>
      <c r="G53" s="222">
        <f>'91-101'!M13</f>
        <v>57</v>
      </c>
      <c r="H53" s="135" t="s">
        <v>768</v>
      </c>
      <c r="I53" s="138"/>
    </row>
    <row r="54" spans="2:9" ht="23.25" customHeight="1" x14ac:dyDescent="0.25">
      <c r="B54" s="129"/>
      <c r="C54" s="199">
        <f>'91-101'!I14</f>
        <v>93</v>
      </c>
      <c r="D54" s="207" t="s">
        <v>764</v>
      </c>
      <c r="E54" s="199">
        <f>'91-101'!K14</f>
        <v>1</v>
      </c>
      <c r="F54" s="133">
        <f>'91-101'!L14</f>
        <v>58</v>
      </c>
      <c r="G54" s="222">
        <f>'91-101'!M14</f>
        <v>58</v>
      </c>
      <c r="H54" s="135" t="s">
        <v>768</v>
      </c>
      <c r="I54" s="138"/>
    </row>
    <row r="55" spans="2:9" ht="23.25" customHeight="1" x14ac:dyDescent="0.25">
      <c r="B55" s="129"/>
      <c r="C55" s="199">
        <f>'91-101'!I15</f>
        <v>92</v>
      </c>
      <c r="D55" s="207" t="s">
        <v>764</v>
      </c>
      <c r="E55" s="199">
        <f>'91-101'!K15</f>
        <v>1</v>
      </c>
      <c r="F55" s="133">
        <f>'91-101'!L15</f>
        <v>23</v>
      </c>
      <c r="G55" s="220">
        <f>'91-101'!M15</f>
        <v>23</v>
      </c>
      <c r="H55" s="135" t="s">
        <v>768</v>
      </c>
      <c r="I55" s="138"/>
    </row>
    <row r="56" spans="2:9" ht="23.25" customHeight="1" x14ac:dyDescent="0.25">
      <c r="B56" s="129"/>
      <c r="C56" s="120">
        <f>'91-101'!I16</f>
        <v>91</v>
      </c>
      <c r="D56" s="207" t="s">
        <v>764</v>
      </c>
      <c r="E56" s="120">
        <f>'91-101'!K16</f>
        <v>1</v>
      </c>
      <c r="F56" s="134">
        <f>'91-101'!L16</f>
        <v>71</v>
      </c>
      <c r="G56" s="136">
        <f>'91-101'!M16</f>
        <v>71</v>
      </c>
      <c r="H56" s="135" t="s">
        <v>768</v>
      </c>
      <c r="I56" s="138"/>
    </row>
    <row r="57" spans="2:9" ht="23.25" customHeight="1" x14ac:dyDescent="0.25">
      <c r="B57" s="129"/>
      <c r="C57" s="120">
        <f>'80-90'!I6</f>
        <v>90</v>
      </c>
      <c r="D57" s="207" t="s">
        <v>764</v>
      </c>
      <c r="E57" s="120">
        <f>'80-90'!K6</f>
        <v>1</v>
      </c>
      <c r="F57" s="134">
        <f>'80-90'!L6</f>
        <v>87</v>
      </c>
      <c r="G57" s="136">
        <f>'80-90'!M6</f>
        <v>87</v>
      </c>
      <c r="H57" s="135" t="s">
        <v>768</v>
      </c>
      <c r="I57" s="138"/>
    </row>
    <row r="58" spans="2:9" ht="23.25" customHeight="1" x14ac:dyDescent="0.25">
      <c r="B58" s="129"/>
      <c r="C58" s="120">
        <f>'80-90'!I7</f>
        <v>89</v>
      </c>
      <c r="D58" s="207" t="s">
        <v>764</v>
      </c>
      <c r="E58" s="120">
        <f>'80-90'!K7</f>
        <v>1</v>
      </c>
      <c r="F58" s="134">
        <f>'80-90'!L7</f>
        <v>68</v>
      </c>
      <c r="G58" s="136">
        <f>'80-90'!M7</f>
        <v>68</v>
      </c>
      <c r="H58" s="135" t="s">
        <v>768</v>
      </c>
      <c r="I58" s="138"/>
    </row>
    <row r="59" spans="2:9" ht="23.25" customHeight="1" x14ac:dyDescent="0.25">
      <c r="B59" s="129"/>
      <c r="C59" s="120">
        <f>'80-90'!I8</f>
        <v>88</v>
      </c>
      <c r="D59" s="207" t="s">
        <v>764</v>
      </c>
      <c r="E59" s="120">
        <f>'80-90'!K8</f>
        <v>2</v>
      </c>
      <c r="F59" s="134">
        <f>'80-90'!L8</f>
        <v>63</v>
      </c>
      <c r="G59" s="136">
        <f>'80-90'!M8</f>
        <v>126</v>
      </c>
      <c r="H59" s="135" t="s">
        <v>768</v>
      </c>
      <c r="I59" s="138"/>
    </row>
    <row r="60" spans="2:9" ht="23.25" customHeight="1" x14ac:dyDescent="0.25">
      <c r="B60" s="129"/>
      <c r="C60" s="120">
        <f>'80-90'!I9</f>
        <v>87</v>
      </c>
      <c r="D60" s="207" t="s">
        <v>764</v>
      </c>
      <c r="E60" s="120">
        <f>'80-90'!K9</f>
        <v>1</v>
      </c>
      <c r="F60" s="134">
        <f>'80-90'!L9</f>
        <v>69</v>
      </c>
      <c r="G60" s="136">
        <f>'80-90'!M9</f>
        <v>69</v>
      </c>
      <c r="H60" s="135" t="s">
        <v>768</v>
      </c>
      <c r="I60" s="138"/>
    </row>
    <row r="61" spans="2:9" ht="23.25" customHeight="1" x14ac:dyDescent="0.25">
      <c r="B61" s="129"/>
      <c r="C61" s="120">
        <f>'80-90'!I10</f>
        <v>86</v>
      </c>
      <c r="D61" s="207" t="s">
        <v>764</v>
      </c>
      <c r="E61" s="120">
        <f>'80-90'!K10</f>
        <v>1</v>
      </c>
      <c r="F61" s="134">
        <f>'80-90'!L10</f>
        <v>58</v>
      </c>
      <c r="G61" s="136">
        <f>'80-90'!M10</f>
        <v>58</v>
      </c>
      <c r="H61" s="135" t="s">
        <v>768</v>
      </c>
      <c r="I61" s="138"/>
    </row>
    <row r="62" spans="2:9" ht="23.25" customHeight="1" x14ac:dyDescent="0.25">
      <c r="B62" s="129"/>
      <c r="C62" s="120">
        <f>'80-90'!I11</f>
        <v>85</v>
      </c>
      <c r="D62" s="207" t="s">
        <v>764</v>
      </c>
      <c r="E62" s="120">
        <f>'80-90'!K11</f>
        <v>1</v>
      </c>
      <c r="F62" s="134">
        <f>'80-90'!L11</f>
        <v>22</v>
      </c>
      <c r="G62" s="136">
        <f>'80-90'!M11</f>
        <v>22</v>
      </c>
      <c r="H62" s="135" t="s">
        <v>768</v>
      </c>
      <c r="I62" s="138"/>
    </row>
    <row r="63" spans="2:9" ht="23.25" customHeight="1" x14ac:dyDescent="0.25">
      <c r="B63" s="129"/>
      <c r="C63" s="120">
        <f>'80-90'!I12</f>
        <v>84</v>
      </c>
      <c r="D63" s="207" t="s">
        <v>764</v>
      </c>
      <c r="E63" s="120">
        <f>'80-90'!K12</f>
        <v>2</v>
      </c>
      <c r="F63" s="134">
        <f>'80-90'!L12</f>
        <v>52</v>
      </c>
      <c r="G63" s="136">
        <f>'80-90'!M12</f>
        <v>104</v>
      </c>
      <c r="H63" s="135" t="s">
        <v>768</v>
      </c>
      <c r="I63" s="138"/>
    </row>
    <row r="64" spans="2:9" ht="23.25" customHeight="1" x14ac:dyDescent="0.25">
      <c r="B64" s="129"/>
      <c r="C64" s="120">
        <f>'80-90'!I13</f>
        <v>83</v>
      </c>
      <c r="D64" s="207" t="s">
        <v>764</v>
      </c>
      <c r="E64" s="120">
        <f>'80-90'!K13</f>
        <v>1</v>
      </c>
      <c r="F64" s="134">
        <f>'80-90'!L13</f>
        <v>59</v>
      </c>
      <c r="G64" s="136">
        <f>'80-90'!M13</f>
        <v>59</v>
      </c>
      <c r="H64" s="135" t="s">
        <v>768</v>
      </c>
      <c r="I64" s="138"/>
    </row>
    <row r="65" spans="2:9" ht="23.25" customHeight="1" x14ac:dyDescent="0.25">
      <c r="B65" s="129"/>
      <c r="C65" s="120">
        <f>'80-90'!I14</f>
        <v>82</v>
      </c>
      <c r="D65" s="207" t="s">
        <v>764</v>
      </c>
      <c r="E65" s="120">
        <f>'80-90'!K14</f>
        <v>1</v>
      </c>
      <c r="F65" s="134">
        <f>'80-90'!L14</f>
        <v>15</v>
      </c>
      <c r="G65" s="136">
        <f>'80-90'!M14</f>
        <v>15</v>
      </c>
      <c r="H65" s="135" t="s">
        <v>768</v>
      </c>
      <c r="I65" s="138"/>
    </row>
    <row r="66" spans="2:9" ht="23.25" customHeight="1" x14ac:dyDescent="0.25">
      <c r="B66" s="129"/>
      <c r="C66" s="120">
        <f>'80-90'!I15</f>
        <v>81</v>
      </c>
      <c r="D66" s="207" t="s">
        <v>764</v>
      </c>
      <c r="E66" s="120">
        <f>'80-90'!K15</f>
        <v>1</v>
      </c>
      <c r="F66" s="134">
        <f>'80-90'!L15</f>
        <v>70</v>
      </c>
      <c r="G66" s="136">
        <f>'80-90'!M15</f>
        <v>70</v>
      </c>
      <c r="H66" s="135" t="s">
        <v>768</v>
      </c>
      <c r="I66" s="138"/>
    </row>
    <row r="67" spans="2:9" ht="23.25" customHeight="1" x14ac:dyDescent="0.25">
      <c r="B67" s="129"/>
      <c r="C67" s="120">
        <f>'80-90'!I16</f>
        <v>80</v>
      </c>
      <c r="D67" s="207" t="s">
        <v>764</v>
      </c>
      <c r="E67" s="120">
        <f>'80-90'!K16</f>
        <v>1</v>
      </c>
      <c r="F67" s="134">
        <f>'80-90'!L16</f>
        <v>78</v>
      </c>
      <c r="G67" s="136">
        <f>'80-90'!M16</f>
        <v>78</v>
      </c>
      <c r="H67" s="135" t="s">
        <v>768</v>
      </c>
      <c r="I67" s="138"/>
    </row>
    <row r="68" spans="2:9" ht="23.25" customHeight="1" x14ac:dyDescent="0.25">
      <c r="B68" s="129"/>
      <c r="C68" s="120">
        <f>'73-79'!I6</f>
        <v>79</v>
      </c>
      <c r="D68" s="207" t="s">
        <v>764</v>
      </c>
      <c r="E68" s="120">
        <f>'73-79'!K6</f>
        <v>1</v>
      </c>
      <c r="F68" s="134">
        <f>'73-79'!L6</f>
        <v>86</v>
      </c>
      <c r="G68" s="136">
        <f>'73-79'!M6</f>
        <v>86</v>
      </c>
      <c r="H68" s="135" t="s">
        <v>767</v>
      </c>
      <c r="I68" s="138"/>
    </row>
    <row r="69" spans="2:9" ht="23.25" customHeight="1" x14ac:dyDescent="0.25">
      <c r="B69" s="129"/>
      <c r="C69" s="120">
        <f>'73-79'!I7</f>
        <v>78</v>
      </c>
      <c r="D69" s="207" t="s">
        <v>764</v>
      </c>
      <c r="E69" s="120">
        <f>'73-79'!K7</f>
        <v>1</v>
      </c>
      <c r="F69" s="134">
        <f>'73-79'!L7</f>
        <v>85</v>
      </c>
      <c r="G69" s="136">
        <f>'73-79'!M7</f>
        <v>85</v>
      </c>
      <c r="H69" s="135" t="s">
        <v>767</v>
      </c>
      <c r="I69" s="138"/>
    </row>
    <row r="70" spans="2:9" ht="23.25" customHeight="1" x14ac:dyDescent="0.25">
      <c r="B70" s="129"/>
      <c r="C70" s="120">
        <f>'73-79'!I8</f>
        <v>77</v>
      </c>
      <c r="D70" s="207" t="s">
        <v>764</v>
      </c>
      <c r="E70" s="120">
        <f>'73-79'!K8</f>
        <v>1</v>
      </c>
      <c r="F70" s="134">
        <f>'73-79'!L8</f>
        <v>85</v>
      </c>
      <c r="G70" s="136">
        <f>'73-79'!M8</f>
        <v>85</v>
      </c>
      <c r="H70" s="135" t="s">
        <v>767</v>
      </c>
      <c r="I70" s="138"/>
    </row>
    <row r="71" spans="2:9" ht="23.25" customHeight="1" x14ac:dyDescent="0.25">
      <c r="B71" s="129"/>
      <c r="C71" s="120">
        <f>'73-79'!I9</f>
        <v>76</v>
      </c>
      <c r="D71" s="207" t="s">
        <v>764</v>
      </c>
      <c r="E71" s="120">
        <f>'73-79'!K9</f>
        <v>1</v>
      </c>
      <c r="F71" s="134">
        <f>'73-79'!L9</f>
        <v>85</v>
      </c>
      <c r="G71" s="136">
        <f>'73-79'!M9</f>
        <v>85</v>
      </c>
      <c r="H71" s="135" t="s">
        <v>767</v>
      </c>
      <c r="I71" s="138"/>
    </row>
    <row r="72" spans="2:9" ht="23.25" customHeight="1" x14ac:dyDescent="0.25">
      <c r="B72" s="129"/>
      <c r="C72" s="120">
        <f>'73-79'!I10</f>
        <v>75</v>
      </c>
      <c r="D72" s="207" t="s">
        <v>764</v>
      </c>
      <c r="E72" s="120">
        <f>'73-79'!K10</f>
        <v>1</v>
      </c>
      <c r="F72" s="134">
        <f>'73-79'!L10</f>
        <v>90</v>
      </c>
      <c r="G72" s="136">
        <f>'73-79'!M10</f>
        <v>90</v>
      </c>
      <c r="H72" s="135" t="s">
        <v>767</v>
      </c>
      <c r="I72" s="138"/>
    </row>
    <row r="73" spans="2:9" ht="23.25" customHeight="1" x14ac:dyDescent="0.25">
      <c r="B73" s="129"/>
      <c r="C73" s="120">
        <f>'73-79'!I11</f>
        <v>74</v>
      </c>
      <c r="D73" s="207" t="s">
        <v>764</v>
      </c>
      <c r="E73" s="120">
        <f>'73-79'!K11</f>
        <v>1</v>
      </c>
      <c r="F73" s="134">
        <f>'73-79'!L11</f>
        <v>85</v>
      </c>
      <c r="G73" s="136">
        <f>'73-79'!M11</f>
        <v>85</v>
      </c>
      <c r="H73" s="135" t="s">
        <v>767</v>
      </c>
      <c r="I73" s="138"/>
    </row>
    <row r="74" spans="2:9" ht="23.25" customHeight="1" x14ac:dyDescent="0.25">
      <c r="B74" s="129"/>
      <c r="C74" s="120">
        <f>'73-79'!I12</f>
        <v>73</v>
      </c>
      <c r="D74" s="207" t="s">
        <v>764</v>
      </c>
      <c r="E74" s="120">
        <f>'73-79'!K12</f>
        <v>1</v>
      </c>
      <c r="F74" s="134">
        <f>'73-79'!L12</f>
        <v>85</v>
      </c>
      <c r="G74" s="136">
        <f>'73-79'!M12</f>
        <v>85</v>
      </c>
      <c r="H74" s="135" t="s">
        <v>767</v>
      </c>
      <c r="I74" s="138"/>
    </row>
    <row r="75" spans="2:9" ht="23.25" customHeight="1" x14ac:dyDescent="0.25">
      <c r="B75" s="129"/>
      <c r="C75" s="120">
        <f>'68-72'!I6</f>
        <v>72</v>
      </c>
      <c r="D75" s="207" t="s">
        <v>764</v>
      </c>
      <c r="E75" s="120">
        <f>'68-72'!K6</f>
        <v>1</v>
      </c>
      <c r="F75" s="134">
        <f>'68-72'!L6</f>
        <v>85</v>
      </c>
      <c r="G75" s="136">
        <f>'68-72'!M6</f>
        <v>85</v>
      </c>
      <c r="H75" s="135" t="s">
        <v>767</v>
      </c>
      <c r="I75" s="138"/>
    </row>
    <row r="76" spans="2:9" ht="23.25" customHeight="1" x14ac:dyDescent="0.25">
      <c r="B76" s="129"/>
      <c r="C76" s="120">
        <f>'68-72'!I7</f>
        <v>71</v>
      </c>
      <c r="D76" s="207" t="s">
        <v>764</v>
      </c>
      <c r="E76" s="120">
        <f>'68-72'!K7</f>
        <v>1</v>
      </c>
      <c r="F76" s="134">
        <f>'68-72'!L7</f>
        <v>85</v>
      </c>
      <c r="G76" s="136">
        <f>'68-72'!M7</f>
        <v>85</v>
      </c>
      <c r="H76" s="135" t="s">
        <v>767</v>
      </c>
      <c r="I76" s="138"/>
    </row>
    <row r="77" spans="2:9" ht="23.25" customHeight="1" x14ac:dyDescent="0.25">
      <c r="B77" s="129"/>
      <c r="C77" s="120">
        <f>'68-72'!I8</f>
        <v>70</v>
      </c>
      <c r="D77" s="207" t="s">
        <v>764</v>
      </c>
      <c r="E77" s="120">
        <f>'68-72'!K8</f>
        <v>1</v>
      </c>
      <c r="F77" s="134">
        <f>'68-72'!L8</f>
        <v>85</v>
      </c>
      <c r="G77" s="136">
        <f>'68-72'!M8</f>
        <v>85</v>
      </c>
      <c r="H77" s="135" t="s">
        <v>767</v>
      </c>
      <c r="I77" s="138"/>
    </row>
    <row r="78" spans="2:9" ht="23.25" customHeight="1" x14ac:dyDescent="0.25">
      <c r="B78" s="129"/>
      <c r="C78" s="120">
        <f>'68-72'!I9</f>
        <v>69</v>
      </c>
      <c r="D78" s="207" t="s">
        <v>764</v>
      </c>
      <c r="E78" s="120">
        <f>'68-72'!K9</f>
        <v>1</v>
      </c>
      <c r="F78" s="133">
        <f>'68-72'!L9</f>
        <v>89</v>
      </c>
      <c r="G78" s="222">
        <f>'68-72'!M9</f>
        <v>89</v>
      </c>
      <c r="H78" s="135" t="s">
        <v>767</v>
      </c>
      <c r="I78" s="138"/>
    </row>
    <row r="79" spans="2:9" ht="23.25" customHeight="1" x14ac:dyDescent="0.25">
      <c r="B79" s="129"/>
      <c r="C79" s="120">
        <f>'68-72'!I10</f>
        <v>68</v>
      </c>
      <c r="D79" s="207" t="s">
        <v>764</v>
      </c>
      <c r="E79" s="120">
        <f>'68-72'!K10</f>
        <v>1</v>
      </c>
      <c r="F79" s="134">
        <f>'68-72'!L10</f>
        <v>85</v>
      </c>
      <c r="G79" s="136">
        <f>'68-72'!M10</f>
        <v>85</v>
      </c>
      <c r="H79" s="135" t="s">
        <v>767</v>
      </c>
      <c r="I79" s="138"/>
    </row>
    <row r="80" spans="2:9" ht="23.25" customHeight="1" x14ac:dyDescent="0.25">
      <c r="B80" s="129"/>
      <c r="C80" s="120">
        <f>'59-67'!I6</f>
        <v>67</v>
      </c>
      <c r="D80" s="207" t="s">
        <v>764</v>
      </c>
      <c r="E80" s="120">
        <f>'59-67'!K6</f>
        <v>1</v>
      </c>
      <c r="F80" s="134">
        <f>'59-67'!L6</f>
        <v>85</v>
      </c>
      <c r="G80" s="136">
        <f>'59-67'!M6</f>
        <v>85</v>
      </c>
      <c r="H80" s="135" t="s">
        <v>767</v>
      </c>
      <c r="I80" s="138"/>
    </row>
    <row r="81" spans="2:9" ht="23.25" customHeight="1" x14ac:dyDescent="0.25">
      <c r="B81" s="129"/>
      <c r="C81" s="120">
        <f>'59-67'!I7</f>
        <v>66</v>
      </c>
      <c r="D81" s="207" t="s">
        <v>764</v>
      </c>
      <c r="E81" s="120">
        <f>'59-67'!K7</f>
        <v>3</v>
      </c>
      <c r="F81" s="134">
        <f>'59-67'!L7</f>
        <v>81</v>
      </c>
      <c r="G81" s="136">
        <f>'59-67'!M7</f>
        <v>243</v>
      </c>
      <c r="H81" s="135" t="s">
        <v>767</v>
      </c>
      <c r="I81" s="138"/>
    </row>
    <row r="82" spans="2:9" ht="23.25" customHeight="1" x14ac:dyDescent="0.25">
      <c r="B82" s="129"/>
      <c r="C82" s="120">
        <f>'59-67'!I8</f>
        <v>65</v>
      </c>
      <c r="D82" s="207" t="s">
        <v>764</v>
      </c>
      <c r="E82" s="120">
        <f>'59-67'!K8</f>
        <v>1</v>
      </c>
      <c r="F82" s="134">
        <f>'59-67'!L8</f>
        <v>87</v>
      </c>
      <c r="G82" s="136">
        <f>'59-67'!M8</f>
        <v>87</v>
      </c>
      <c r="H82" s="135" t="s">
        <v>767</v>
      </c>
      <c r="I82" s="138"/>
    </row>
    <row r="83" spans="2:9" ht="23.25" customHeight="1" x14ac:dyDescent="0.25">
      <c r="B83" s="129"/>
      <c r="C83" s="120">
        <f>'59-67'!I9</f>
        <v>64</v>
      </c>
      <c r="D83" s="207" t="s">
        <v>764</v>
      </c>
      <c r="E83" s="120">
        <f>'59-67'!K9</f>
        <v>1</v>
      </c>
      <c r="F83" s="134">
        <f>'59-67'!L9</f>
        <v>90</v>
      </c>
      <c r="G83" s="136">
        <f>'59-67'!M9</f>
        <v>90</v>
      </c>
      <c r="H83" s="135" t="s">
        <v>767</v>
      </c>
      <c r="I83" s="138"/>
    </row>
    <row r="84" spans="2:9" ht="23.25" customHeight="1" x14ac:dyDescent="0.25">
      <c r="B84" s="129"/>
      <c r="C84" s="120">
        <f>'59-67'!I10</f>
        <v>63</v>
      </c>
      <c r="D84" s="207" t="s">
        <v>764</v>
      </c>
      <c r="E84" s="120">
        <f>'59-67'!K10</f>
        <v>1</v>
      </c>
      <c r="F84" s="134">
        <f>'59-67'!L10</f>
        <v>85</v>
      </c>
      <c r="G84" s="136">
        <f>'59-67'!M10</f>
        <v>85</v>
      </c>
      <c r="H84" s="135" t="s">
        <v>767</v>
      </c>
      <c r="I84" s="138"/>
    </row>
    <row r="85" spans="2:9" ht="23.25" customHeight="1" x14ac:dyDescent="0.25">
      <c r="B85" s="129"/>
      <c r="C85" s="120">
        <f>'59-67'!I11</f>
        <v>62</v>
      </c>
      <c r="D85" s="207" t="s">
        <v>764</v>
      </c>
      <c r="E85" s="120">
        <f>'59-67'!K11</f>
        <v>1</v>
      </c>
      <c r="F85" s="134">
        <f>'59-67'!L11</f>
        <v>98</v>
      </c>
      <c r="G85" s="136">
        <f>'59-67'!M11</f>
        <v>98</v>
      </c>
      <c r="H85" s="135" t="s">
        <v>767</v>
      </c>
      <c r="I85" s="138"/>
    </row>
    <row r="86" spans="2:9" ht="23.25" customHeight="1" x14ac:dyDescent="0.25">
      <c r="B86" s="129"/>
      <c r="C86" s="120">
        <f>'59-67'!I12</f>
        <v>61</v>
      </c>
      <c r="D86" s="207" t="s">
        <v>764</v>
      </c>
      <c r="E86" s="120">
        <f>'59-67'!K12</f>
        <v>1</v>
      </c>
      <c r="F86" s="134">
        <f>'59-67'!L12</f>
        <v>32</v>
      </c>
      <c r="G86" s="136">
        <f>'59-67'!M12</f>
        <v>32</v>
      </c>
      <c r="H86" s="135" t="s">
        <v>767</v>
      </c>
      <c r="I86" s="138"/>
    </row>
    <row r="87" spans="2:9" ht="23.25" customHeight="1" x14ac:dyDescent="0.25">
      <c r="B87" s="129"/>
      <c r="C87" s="120">
        <f>'59-67'!I13</f>
        <v>60</v>
      </c>
      <c r="D87" s="207" t="s">
        <v>764</v>
      </c>
      <c r="E87" s="120">
        <f>'59-67'!K13</f>
        <v>1</v>
      </c>
      <c r="F87" s="134">
        <f>'59-67'!L13</f>
        <v>69</v>
      </c>
      <c r="G87" s="136">
        <f>'59-67'!M13</f>
        <v>69</v>
      </c>
      <c r="H87" s="135" t="s">
        <v>767</v>
      </c>
      <c r="I87" s="138"/>
    </row>
    <row r="88" spans="2:9" ht="23.25" customHeight="1" x14ac:dyDescent="0.25">
      <c r="B88" s="129"/>
      <c r="C88" s="120">
        <f>'59-67'!I14</f>
        <v>59</v>
      </c>
      <c r="D88" s="207" t="s">
        <v>764</v>
      </c>
      <c r="E88" s="120">
        <f>'59-67'!K14</f>
        <v>1</v>
      </c>
      <c r="F88" s="133">
        <f>'59-67'!L14</f>
        <v>90</v>
      </c>
      <c r="G88" s="131">
        <f>'59-67'!M14</f>
        <v>90</v>
      </c>
      <c r="H88" s="135" t="s">
        <v>767</v>
      </c>
      <c r="I88" s="138"/>
    </row>
    <row r="89" spans="2:9" ht="23.25" customHeight="1" x14ac:dyDescent="0.25">
      <c r="B89" s="129"/>
      <c r="C89" s="120">
        <f>'53-58'!I6</f>
        <v>58</v>
      </c>
      <c r="D89" s="207" t="s">
        <v>764</v>
      </c>
      <c r="E89" s="120">
        <f>'53-58'!K6</f>
        <v>1</v>
      </c>
      <c r="F89" s="133">
        <f>'53-58'!L6</f>
        <v>38</v>
      </c>
      <c r="G89" s="131">
        <f>'53-58'!M6</f>
        <v>38</v>
      </c>
      <c r="H89" s="135" t="s">
        <v>766</v>
      </c>
      <c r="I89" s="138"/>
    </row>
    <row r="90" spans="2:9" ht="23.25" customHeight="1" x14ac:dyDescent="0.25">
      <c r="B90" s="129"/>
      <c r="C90" s="120">
        <f>'53-58'!I7</f>
        <v>57</v>
      </c>
      <c r="D90" s="207" t="s">
        <v>764</v>
      </c>
      <c r="E90" s="120">
        <f>'53-58'!K7</f>
        <v>1</v>
      </c>
      <c r="F90" s="133">
        <f>'53-58'!L7</f>
        <v>56</v>
      </c>
      <c r="G90" s="131">
        <f>'53-58'!M7</f>
        <v>56</v>
      </c>
      <c r="H90" s="135" t="s">
        <v>766</v>
      </c>
      <c r="I90" s="138"/>
    </row>
    <row r="91" spans="2:9" ht="23.25" customHeight="1" x14ac:dyDescent="0.25">
      <c r="B91" s="129"/>
      <c r="C91" s="120">
        <f>'53-58'!I8</f>
        <v>56</v>
      </c>
      <c r="D91" s="207" t="s">
        <v>764</v>
      </c>
      <c r="E91" s="120">
        <f>'53-58'!K8</f>
        <v>1</v>
      </c>
      <c r="F91" s="133">
        <f>'53-58'!L8</f>
        <v>45</v>
      </c>
      <c r="G91" s="131">
        <f>'53-58'!M8</f>
        <v>45</v>
      </c>
      <c r="H91" s="135" t="s">
        <v>766</v>
      </c>
      <c r="I91" s="138"/>
    </row>
    <row r="92" spans="2:9" ht="23.25" customHeight="1" x14ac:dyDescent="0.25">
      <c r="B92" s="129"/>
      <c r="C92" s="120">
        <f>'53-58'!I9</f>
        <v>55</v>
      </c>
      <c r="D92" s="207" t="s">
        <v>764</v>
      </c>
      <c r="E92" s="120">
        <f>'53-58'!K9</f>
        <v>1</v>
      </c>
      <c r="F92" s="133">
        <f>'53-58'!L9</f>
        <v>51</v>
      </c>
      <c r="G92" s="131">
        <f>'53-58'!M9</f>
        <v>51</v>
      </c>
      <c r="H92" s="135" t="s">
        <v>766</v>
      </c>
      <c r="I92" s="138"/>
    </row>
    <row r="93" spans="2:9" ht="23.25" customHeight="1" x14ac:dyDescent="0.25">
      <c r="B93" s="129"/>
      <c r="C93" s="120">
        <f>'53-58'!I10</f>
        <v>54</v>
      </c>
      <c r="D93" s="207" t="s">
        <v>764</v>
      </c>
      <c r="E93" s="120">
        <f>'53-58'!K10</f>
        <v>1</v>
      </c>
      <c r="F93" s="133">
        <f>'53-58'!L10</f>
        <v>29</v>
      </c>
      <c r="G93" s="131">
        <f>'53-58'!M10</f>
        <v>29</v>
      </c>
      <c r="H93" s="135" t="s">
        <v>766</v>
      </c>
      <c r="I93" s="138"/>
    </row>
    <row r="94" spans="2:9" ht="23.25" customHeight="1" x14ac:dyDescent="0.25">
      <c r="B94" s="129"/>
      <c r="C94" s="120">
        <f>'53-58'!I11</f>
        <v>53</v>
      </c>
      <c r="D94" s="207" t="s">
        <v>764</v>
      </c>
      <c r="E94" s="120">
        <f>'53-58'!K11</f>
        <v>1</v>
      </c>
      <c r="F94" s="133">
        <f>'53-58'!L11</f>
        <v>93</v>
      </c>
      <c r="G94" s="131">
        <f>'53-58'!M11</f>
        <v>93</v>
      </c>
      <c r="H94" s="135" t="s">
        <v>766</v>
      </c>
      <c r="I94" s="138"/>
    </row>
    <row r="95" spans="2:9" ht="23.25" customHeight="1" x14ac:dyDescent="0.25">
      <c r="B95" s="129"/>
      <c r="C95" s="120">
        <f>'41-52'!I6</f>
        <v>52</v>
      </c>
      <c r="D95" s="207" t="s">
        <v>764</v>
      </c>
      <c r="E95" s="120">
        <f>'41-52'!K6</f>
        <v>1</v>
      </c>
      <c r="F95" s="133">
        <f>'41-52'!L6</f>
        <v>20</v>
      </c>
      <c r="G95" s="131">
        <f>'41-52'!M6</f>
        <v>20</v>
      </c>
      <c r="H95" s="135" t="s">
        <v>766</v>
      </c>
      <c r="I95" s="138"/>
    </row>
    <row r="96" spans="2:9" ht="23.25" customHeight="1" x14ac:dyDescent="0.25">
      <c r="B96" s="129"/>
      <c r="C96" s="120">
        <f>'41-52'!I7</f>
        <v>51</v>
      </c>
      <c r="D96" s="207" t="s">
        <v>764</v>
      </c>
      <c r="E96" s="120">
        <f>'41-52'!K7</f>
        <v>1</v>
      </c>
      <c r="F96" s="134">
        <f>'41-52'!L7</f>
        <v>31</v>
      </c>
      <c r="G96" s="131">
        <f>'41-52'!M7</f>
        <v>31</v>
      </c>
      <c r="H96" s="135" t="s">
        <v>766</v>
      </c>
      <c r="I96" s="138"/>
    </row>
    <row r="97" spans="2:9" ht="23.25" customHeight="1" x14ac:dyDescent="0.25">
      <c r="B97" s="129"/>
      <c r="C97" s="120">
        <f>'41-52'!I8</f>
        <v>50</v>
      </c>
      <c r="D97" s="207" t="s">
        <v>764</v>
      </c>
      <c r="E97" s="120">
        <f>'41-52'!K8</f>
        <v>1</v>
      </c>
      <c r="F97" s="134">
        <f>'41-52'!L8</f>
        <v>16</v>
      </c>
      <c r="G97" s="131">
        <f>'41-52'!M8</f>
        <v>16</v>
      </c>
      <c r="H97" s="135" t="s">
        <v>766</v>
      </c>
      <c r="I97" s="138"/>
    </row>
    <row r="98" spans="2:9" ht="23.25" customHeight="1" x14ac:dyDescent="0.25">
      <c r="B98" s="129"/>
      <c r="C98" s="120">
        <f>'41-52'!I9</f>
        <v>49</v>
      </c>
      <c r="D98" s="207" t="s">
        <v>764</v>
      </c>
      <c r="E98" s="120">
        <f>'41-52'!K9</f>
        <v>1</v>
      </c>
      <c r="F98" s="134">
        <f>'41-52'!L9</f>
        <v>33</v>
      </c>
      <c r="G98" s="131">
        <f>'41-52'!M9</f>
        <v>33</v>
      </c>
      <c r="H98" s="135" t="s">
        <v>766</v>
      </c>
      <c r="I98" s="138"/>
    </row>
    <row r="99" spans="2:9" ht="23.25" customHeight="1" x14ac:dyDescent="0.25">
      <c r="B99" s="129"/>
      <c r="C99" s="120">
        <f>'41-52'!I10</f>
        <v>48</v>
      </c>
      <c r="D99" s="207" t="s">
        <v>764</v>
      </c>
      <c r="E99" s="120">
        <f>'41-52'!K10</f>
        <v>1</v>
      </c>
      <c r="F99" s="134">
        <f>'41-52'!L10</f>
        <v>61</v>
      </c>
      <c r="G99" s="131">
        <f>'41-52'!M10</f>
        <v>61</v>
      </c>
      <c r="H99" s="135" t="s">
        <v>766</v>
      </c>
      <c r="I99" s="138"/>
    </row>
    <row r="100" spans="2:9" ht="23.25" customHeight="1" x14ac:dyDescent="0.25">
      <c r="B100" s="129"/>
      <c r="C100" s="120">
        <f>'41-52'!I11</f>
        <v>47</v>
      </c>
      <c r="D100" s="207" t="s">
        <v>764</v>
      </c>
      <c r="E100" s="120">
        <f>'41-52'!K11</f>
        <v>1</v>
      </c>
      <c r="F100" s="134">
        <f>'41-52'!L11</f>
        <v>47</v>
      </c>
      <c r="G100" s="131">
        <f>'41-52'!M11</f>
        <v>47</v>
      </c>
      <c r="H100" s="135" t="s">
        <v>766</v>
      </c>
      <c r="I100" s="138"/>
    </row>
    <row r="101" spans="2:9" ht="23.25" customHeight="1" x14ac:dyDescent="0.25">
      <c r="B101" s="129"/>
      <c r="C101" s="120">
        <f>'41-52'!I12</f>
        <v>46</v>
      </c>
      <c r="D101" s="207" t="s">
        <v>764</v>
      </c>
      <c r="E101" s="120">
        <f>'41-52'!K12</f>
        <v>1</v>
      </c>
      <c r="F101" s="134">
        <f>'41-52'!L12</f>
        <v>36</v>
      </c>
      <c r="G101" s="131">
        <f>'41-52'!M12</f>
        <v>36</v>
      </c>
      <c r="H101" s="135" t="s">
        <v>766</v>
      </c>
      <c r="I101" s="138"/>
    </row>
    <row r="102" spans="2:9" ht="23.25" customHeight="1" x14ac:dyDescent="0.25">
      <c r="B102" s="129"/>
      <c r="C102" s="120">
        <f>'41-52'!I13</f>
        <v>45</v>
      </c>
      <c r="D102" s="207" t="s">
        <v>764</v>
      </c>
      <c r="E102" s="120">
        <f>'41-52'!K13</f>
        <v>1</v>
      </c>
      <c r="F102" s="134">
        <f>'41-52'!L13</f>
        <v>32</v>
      </c>
      <c r="G102" s="131">
        <f>'41-52'!M13</f>
        <v>32</v>
      </c>
      <c r="H102" s="135" t="s">
        <v>766</v>
      </c>
      <c r="I102" s="138"/>
    </row>
    <row r="103" spans="2:9" ht="23.25" customHeight="1" x14ac:dyDescent="0.25">
      <c r="B103" s="129"/>
      <c r="C103" s="120">
        <f>'41-52'!I14</f>
        <v>44</v>
      </c>
      <c r="D103" s="207" t="s">
        <v>764</v>
      </c>
      <c r="E103" s="120">
        <f>'41-52'!K14</f>
        <v>1</v>
      </c>
      <c r="F103" s="134">
        <f>'41-52'!L14</f>
        <v>40</v>
      </c>
      <c r="G103" s="131">
        <f>'41-52'!M14</f>
        <v>40</v>
      </c>
      <c r="H103" s="135" t="s">
        <v>766</v>
      </c>
      <c r="I103" s="138"/>
    </row>
    <row r="104" spans="2:9" ht="23.25" customHeight="1" x14ac:dyDescent="0.25">
      <c r="B104" s="129"/>
      <c r="C104" s="120">
        <f>'41-52'!I15</f>
        <v>43</v>
      </c>
      <c r="D104" s="207" t="s">
        <v>764</v>
      </c>
      <c r="E104" s="120">
        <f>'41-52'!K15</f>
        <v>1</v>
      </c>
      <c r="F104" s="134">
        <f>'41-52'!L15</f>
        <v>56</v>
      </c>
      <c r="G104" s="131">
        <f>'41-52'!M15</f>
        <v>56</v>
      </c>
      <c r="H104" s="135" t="s">
        <v>766</v>
      </c>
      <c r="I104" s="138"/>
    </row>
    <row r="105" spans="2:9" ht="23.25" customHeight="1" x14ac:dyDescent="0.25">
      <c r="B105" s="129"/>
      <c r="C105" s="120">
        <f>'41-52'!I16</f>
        <v>42</v>
      </c>
      <c r="D105" s="207" t="s">
        <v>764</v>
      </c>
      <c r="E105" s="119">
        <f>'41-52'!K16</f>
        <v>1</v>
      </c>
      <c r="F105" s="132">
        <f>'41-52'!L16</f>
        <v>28</v>
      </c>
      <c r="G105" s="131">
        <f>'41-52'!M16</f>
        <v>28</v>
      </c>
      <c r="H105" s="135" t="s">
        <v>766</v>
      </c>
      <c r="I105" s="138"/>
    </row>
    <row r="106" spans="2:9" ht="23.25" customHeight="1" x14ac:dyDescent="0.25">
      <c r="B106" s="129"/>
      <c r="C106" s="120">
        <f>'41-52'!I17</f>
        <v>41</v>
      </c>
      <c r="D106" s="207" t="s">
        <v>764</v>
      </c>
      <c r="E106" s="119">
        <f>'41-52'!K17</f>
        <v>1</v>
      </c>
      <c r="F106" s="235">
        <f>'41-52'!L17</f>
        <v>46</v>
      </c>
      <c r="G106" s="100">
        <f>'41-52'!M17</f>
        <v>46</v>
      </c>
      <c r="H106" s="135" t="s">
        <v>766</v>
      </c>
      <c r="I106" s="138"/>
    </row>
    <row r="107" spans="2:9" ht="23.25" customHeight="1" x14ac:dyDescent="0.25">
      <c r="B107" s="129"/>
      <c r="C107" s="120">
        <f>'26-40'!I6</f>
        <v>40</v>
      </c>
      <c r="D107" s="207" t="s">
        <v>764</v>
      </c>
      <c r="E107" s="119">
        <f>'26-40'!K6</f>
        <v>1</v>
      </c>
      <c r="F107" s="235">
        <f>'26-40'!L6</f>
        <v>36</v>
      </c>
      <c r="G107" s="100">
        <f>'26-40'!M6</f>
        <v>36</v>
      </c>
      <c r="H107" s="135" t="s">
        <v>766</v>
      </c>
      <c r="I107" s="138"/>
    </row>
    <row r="108" spans="2:9" ht="23.25" customHeight="1" x14ac:dyDescent="0.25">
      <c r="B108" s="129"/>
      <c r="C108" s="120">
        <f>'26-40'!I7</f>
        <v>39</v>
      </c>
      <c r="D108" s="207" t="s">
        <v>764</v>
      </c>
      <c r="E108" s="119">
        <f>'26-40'!K7</f>
        <v>1</v>
      </c>
      <c r="F108" s="235">
        <f>'26-40'!L7</f>
        <v>27</v>
      </c>
      <c r="G108" s="100">
        <f>'26-40'!M7</f>
        <v>27</v>
      </c>
      <c r="H108" s="135" t="s">
        <v>766</v>
      </c>
      <c r="I108" s="138"/>
    </row>
    <row r="109" spans="2:9" ht="23.25" customHeight="1" x14ac:dyDescent="0.25">
      <c r="B109" s="129"/>
      <c r="C109" s="120">
        <f>'26-40'!I8</f>
        <v>38</v>
      </c>
      <c r="D109" s="207" t="s">
        <v>764</v>
      </c>
      <c r="E109" s="119">
        <f>'26-40'!K8</f>
        <v>1</v>
      </c>
      <c r="F109" s="235">
        <f>'26-40'!L8</f>
        <v>48</v>
      </c>
      <c r="G109" s="100">
        <f>'26-40'!M8</f>
        <v>48</v>
      </c>
      <c r="H109" s="135" t="s">
        <v>766</v>
      </c>
      <c r="I109" s="138"/>
    </row>
    <row r="110" spans="2:9" ht="23.25" customHeight="1" x14ac:dyDescent="0.25">
      <c r="B110" s="129"/>
      <c r="C110" s="120">
        <f>'26-40'!I9</f>
        <v>37</v>
      </c>
      <c r="D110" s="207" t="s">
        <v>764</v>
      </c>
      <c r="E110" s="119">
        <f>'26-40'!K9</f>
        <v>1</v>
      </c>
      <c r="F110" s="235">
        <f>'26-40'!L9</f>
        <v>31</v>
      </c>
      <c r="G110" s="100">
        <f>'26-40'!M9</f>
        <v>31</v>
      </c>
      <c r="H110" s="135" t="s">
        <v>766</v>
      </c>
      <c r="I110" s="138"/>
    </row>
    <row r="111" spans="2:9" ht="23.25" customHeight="1" x14ac:dyDescent="0.25">
      <c r="B111" s="129"/>
      <c r="C111" s="120">
        <f>'26-40'!I10</f>
        <v>36</v>
      </c>
      <c r="D111" s="207" t="s">
        <v>764</v>
      </c>
      <c r="E111" s="119">
        <f>'26-40'!K10</f>
        <v>1</v>
      </c>
      <c r="F111" s="235">
        <f>'26-40'!L10</f>
        <v>44</v>
      </c>
      <c r="G111" s="100">
        <f>'26-40'!M10</f>
        <v>44</v>
      </c>
      <c r="H111" s="135" t="s">
        <v>766</v>
      </c>
      <c r="I111" s="138"/>
    </row>
    <row r="112" spans="2:9" ht="23.25" customHeight="1" x14ac:dyDescent="0.25">
      <c r="B112" s="129"/>
      <c r="C112" s="120">
        <f>'26-40'!I11</f>
        <v>35</v>
      </c>
      <c r="D112" s="207" t="s">
        <v>764</v>
      </c>
      <c r="E112" s="119">
        <f>'26-40'!K11</f>
        <v>1</v>
      </c>
      <c r="F112" s="235">
        <f>'26-40'!L11</f>
        <v>47</v>
      </c>
      <c r="G112" s="100">
        <f>'26-40'!M11</f>
        <v>47</v>
      </c>
      <c r="H112" s="135" t="s">
        <v>766</v>
      </c>
      <c r="I112" s="138"/>
    </row>
    <row r="113" spans="2:9" ht="23.25" customHeight="1" x14ac:dyDescent="0.25">
      <c r="B113" s="129"/>
      <c r="C113" s="120">
        <f>'26-40'!I12</f>
        <v>34</v>
      </c>
      <c r="D113" s="207" t="s">
        <v>764</v>
      </c>
      <c r="E113" s="119">
        <f>'26-40'!K12</f>
        <v>1</v>
      </c>
      <c r="F113" s="235">
        <f>'26-40'!L12</f>
        <v>43</v>
      </c>
      <c r="G113" s="100">
        <f>'26-40'!M12</f>
        <v>43</v>
      </c>
      <c r="H113" s="135" t="s">
        <v>766</v>
      </c>
      <c r="I113" s="138"/>
    </row>
    <row r="114" spans="2:9" ht="23.25" customHeight="1" x14ac:dyDescent="0.25">
      <c r="B114" s="129"/>
      <c r="C114" s="120">
        <f>'26-40'!I13</f>
        <v>33</v>
      </c>
      <c r="D114" s="207" t="s">
        <v>764</v>
      </c>
      <c r="E114" s="119">
        <f>'26-40'!K13</f>
        <v>4</v>
      </c>
      <c r="F114" s="235">
        <f>'26-40'!L13</f>
        <v>42</v>
      </c>
      <c r="G114" s="100">
        <f>'26-40'!M13</f>
        <v>168</v>
      </c>
      <c r="H114" s="135" t="s">
        <v>766</v>
      </c>
      <c r="I114" s="138"/>
    </row>
    <row r="115" spans="2:9" ht="23.25" customHeight="1" x14ac:dyDescent="0.25">
      <c r="B115" s="129"/>
      <c r="C115" s="120">
        <f>'26-40'!I14</f>
        <v>32</v>
      </c>
      <c r="D115" s="207" t="s">
        <v>764</v>
      </c>
      <c r="E115" s="119">
        <f>'26-40'!K14</f>
        <v>1</v>
      </c>
      <c r="F115" s="235">
        <f>'26-40'!L14</f>
        <v>32</v>
      </c>
      <c r="G115" s="100">
        <f>'26-40'!M14</f>
        <v>32</v>
      </c>
      <c r="H115" s="135" t="s">
        <v>766</v>
      </c>
      <c r="I115" s="138"/>
    </row>
    <row r="116" spans="2:9" ht="23.25" customHeight="1" x14ac:dyDescent="0.25">
      <c r="B116" s="129"/>
      <c r="C116" s="120">
        <f>'26-40'!I15</f>
        <v>31</v>
      </c>
      <c r="D116" s="207" t="s">
        <v>764</v>
      </c>
      <c r="E116" s="119">
        <f>'26-40'!K15</f>
        <v>1</v>
      </c>
      <c r="F116" s="235">
        <f>'26-40'!L15</f>
        <v>21</v>
      </c>
      <c r="G116" s="100">
        <f>'26-40'!M15</f>
        <v>21</v>
      </c>
      <c r="H116" s="135" t="s">
        <v>766</v>
      </c>
      <c r="I116" s="138"/>
    </row>
    <row r="117" spans="2:9" ht="23.25" customHeight="1" x14ac:dyDescent="0.25">
      <c r="B117" s="129"/>
      <c r="C117" s="120">
        <f>'26-40'!I16</f>
        <v>30</v>
      </c>
      <c r="D117" s="207" t="s">
        <v>764</v>
      </c>
      <c r="E117" s="119">
        <f>'26-40'!K16</f>
        <v>1</v>
      </c>
      <c r="F117" s="235">
        <f>'26-40'!L16</f>
        <v>36</v>
      </c>
      <c r="G117" s="100">
        <f>'26-40'!M16</f>
        <v>36</v>
      </c>
      <c r="H117" s="135" t="s">
        <v>766</v>
      </c>
      <c r="I117" s="138"/>
    </row>
    <row r="118" spans="2:9" ht="23.25" customHeight="1" x14ac:dyDescent="0.25">
      <c r="B118" s="129"/>
      <c r="C118" s="128">
        <f>'26-40'!I17</f>
        <v>29</v>
      </c>
      <c r="D118" s="207" t="s">
        <v>764</v>
      </c>
      <c r="E118" s="99">
        <f>'26-40'!K17</f>
        <v>1</v>
      </c>
      <c r="F118" s="185">
        <f>'26-40'!L17</f>
        <v>16</v>
      </c>
      <c r="G118" s="100">
        <f>'26-40'!M17</f>
        <v>16</v>
      </c>
      <c r="H118" s="135" t="s">
        <v>766</v>
      </c>
      <c r="I118" s="138"/>
    </row>
    <row r="119" spans="2:9" ht="23.25" customHeight="1" x14ac:dyDescent="0.25">
      <c r="B119" s="129"/>
      <c r="C119" s="128">
        <f>'26-40'!I18</f>
        <v>28</v>
      </c>
      <c r="D119" s="207" t="s">
        <v>764</v>
      </c>
      <c r="E119" s="130">
        <f>'26-40'!K18</f>
        <v>1</v>
      </c>
      <c r="F119" s="185">
        <f>'26-40'!L18</f>
        <v>43</v>
      </c>
      <c r="G119" s="100">
        <f>'26-40'!M18</f>
        <v>43</v>
      </c>
      <c r="H119" s="135" t="s">
        <v>766</v>
      </c>
      <c r="I119" s="138"/>
    </row>
    <row r="120" spans="2:9" ht="23.25" customHeight="1" x14ac:dyDescent="0.25">
      <c r="B120" s="129"/>
      <c r="C120" s="128">
        <f>'26-40'!I19</f>
        <v>27</v>
      </c>
      <c r="D120" s="207" t="s">
        <v>764</v>
      </c>
      <c r="E120" s="99">
        <f>'26-40'!K19</f>
        <v>1</v>
      </c>
      <c r="F120" s="185">
        <f>'26-40'!L19</f>
        <v>19</v>
      </c>
      <c r="G120" s="221">
        <f>'26-40'!M19</f>
        <v>19</v>
      </c>
      <c r="H120" s="135" t="s">
        <v>766</v>
      </c>
      <c r="I120" s="138"/>
    </row>
    <row r="121" spans="2:9" ht="23.25" customHeight="1" x14ac:dyDescent="0.25">
      <c r="B121" s="129"/>
      <c r="C121" s="128">
        <f>'26-40'!I20</f>
        <v>26</v>
      </c>
      <c r="D121" s="207" t="s">
        <v>764</v>
      </c>
      <c r="E121" s="99">
        <f>'26-40'!K20</f>
        <v>1</v>
      </c>
      <c r="F121" s="185">
        <f>'26-40'!L20</f>
        <v>65</v>
      </c>
      <c r="G121" s="100">
        <f>'26-40'!M20</f>
        <v>65</v>
      </c>
      <c r="H121" s="135" t="s">
        <v>766</v>
      </c>
      <c r="I121" s="138"/>
    </row>
    <row r="122" spans="2:9" ht="23.25" customHeight="1" x14ac:dyDescent="0.25">
      <c r="B122" s="129"/>
      <c r="C122" s="128">
        <f>'19-25'!I6</f>
        <v>25</v>
      </c>
      <c r="D122" s="207" t="s">
        <v>764</v>
      </c>
      <c r="E122" s="99">
        <f>'19-25'!K6</f>
        <v>1</v>
      </c>
      <c r="F122" s="185">
        <f>'19-25'!L6</f>
        <v>66</v>
      </c>
      <c r="G122" s="100">
        <f>'19-25'!M6</f>
        <v>66</v>
      </c>
      <c r="H122" s="135" t="s">
        <v>765</v>
      </c>
      <c r="I122" s="138"/>
    </row>
    <row r="123" spans="2:9" ht="23.25" customHeight="1" x14ac:dyDescent="0.25">
      <c r="B123" s="129"/>
      <c r="C123" s="128">
        <f>'19-25'!I7</f>
        <v>24</v>
      </c>
      <c r="D123" s="207" t="s">
        <v>764</v>
      </c>
      <c r="E123" s="99">
        <f>'19-25'!K7</f>
        <v>1</v>
      </c>
      <c r="F123" s="185">
        <f>'19-25'!L7</f>
        <v>36</v>
      </c>
      <c r="G123" s="100">
        <f>'19-25'!M7</f>
        <v>36</v>
      </c>
      <c r="H123" s="135" t="s">
        <v>765</v>
      </c>
      <c r="I123" s="138"/>
    </row>
    <row r="124" spans="2:9" ht="23.25" customHeight="1" x14ac:dyDescent="0.25">
      <c r="B124" s="129"/>
      <c r="C124" s="128">
        <f>'19-25'!I8</f>
        <v>23</v>
      </c>
      <c r="D124" s="207" t="s">
        <v>764</v>
      </c>
      <c r="E124" s="99">
        <f>'19-25'!K8</f>
        <v>1</v>
      </c>
      <c r="F124" s="185">
        <f>'19-25'!L8</f>
        <v>70</v>
      </c>
      <c r="G124" s="100">
        <f>'19-25'!M8</f>
        <v>70</v>
      </c>
      <c r="H124" s="135" t="s">
        <v>765</v>
      </c>
      <c r="I124" s="138"/>
    </row>
    <row r="125" spans="2:9" ht="23.25" customHeight="1" x14ac:dyDescent="0.25">
      <c r="B125" s="129"/>
      <c r="C125" s="128">
        <f>'19-25'!I9</f>
        <v>22</v>
      </c>
      <c r="D125" s="207" t="s">
        <v>764</v>
      </c>
      <c r="E125" s="99">
        <f>'19-25'!K9</f>
        <v>2</v>
      </c>
      <c r="F125" s="185">
        <f>'19-25'!L9</f>
        <v>62</v>
      </c>
      <c r="G125" s="100">
        <f>'19-25'!M9</f>
        <v>124</v>
      </c>
      <c r="H125" s="135" t="s">
        <v>765</v>
      </c>
      <c r="I125" s="138"/>
    </row>
    <row r="126" spans="2:9" ht="23.25" customHeight="1" x14ac:dyDescent="0.25">
      <c r="B126" s="129"/>
      <c r="C126" s="128">
        <f>'19-25'!I10</f>
        <v>21</v>
      </c>
      <c r="D126" s="207" t="s">
        <v>764</v>
      </c>
      <c r="E126" s="99">
        <f>'19-25'!K10</f>
        <v>1</v>
      </c>
      <c r="F126" s="185">
        <f>'19-25'!L10</f>
        <v>66</v>
      </c>
      <c r="G126" s="100">
        <f>'19-25'!M10</f>
        <v>66</v>
      </c>
      <c r="H126" s="135" t="s">
        <v>765</v>
      </c>
      <c r="I126" s="138"/>
    </row>
    <row r="127" spans="2:9" ht="23.25" customHeight="1" x14ac:dyDescent="0.25">
      <c r="B127" s="129"/>
      <c r="C127" s="128">
        <f>'19-25'!I11</f>
        <v>20</v>
      </c>
      <c r="D127" s="207" t="s">
        <v>764</v>
      </c>
      <c r="E127" s="99">
        <f>'19-25'!K11</f>
        <v>1</v>
      </c>
      <c r="F127" s="185">
        <f>'19-25'!L11</f>
        <v>65</v>
      </c>
      <c r="G127" s="100">
        <f>'19-25'!M11</f>
        <v>65</v>
      </c>
      <c r="H127" s="135" t="s">
        <v>765</v>
      </c>
      <c r="I127" s="138"/>
    </row>
    <row r="128" spans="2:9" ht="23.25" customHeight="1" x14ac:dyDescent="0.25">
      <c r="B128" s="129"/>
      <c r="C128" s="128">
        <f>'19-25'!I12</f>
        <v>19</v>
      </c>
      <c r="D128" s="207" t="s">
        <v>764</v>
      </c>
      <c r="E128" s="99">
        <f>'19-25'!K12</f>
        <v>1</v>
      </c>
      <c r="F128" s="185">
        <f>'19-25'!L12</f>
        <v>60</v>
      </c>
      <c r="G128" s="100">
        <f>'19-25'!M12</f>
        <v>60</v>
      </c>
      <c r="H128" s="135" t="s">
        <v>765</v>
      </c>
      <c r="I128" s="138"/>
    </row>
    <row r="129" spans="2:9" ht="23.25" customHeight="1" x14ac:dyDescent="0.25">
      <c r="B129" s="129"/>
      <c r="C129" s="128">
        <f>'9-18'!I6</f>
        <v>18</v>
      </c>
      <c r="D129" s="207" t="s">
        <v>764</v>
      </c>
      <c r="E129" s="99">
        <f>'9-18'!K6</f>
        <v>1</v>
      </c>
      <c r="F129" s="185">
        <f>'9-18'!L6</f>
        <v>36</v>
      </c>
      <c r="G129" s="100">
        <f>'9-18'!M6</f>
        <v>36</v>
      </c>
      <c r="H129" s="135" t="s">
        <v>765</v>
      </c>
      <c r="I129" s="138"/>
    </row>
    <row r="130" spans="2:9" ht="23.25" customHeight="1" x14ac:dyDescent="0.25">
      <c r="B130" s="129"/>
      <c r="C130" s="128">
        <f>'9-18'!I7</f>
        <v>17</v>
      </c>
      <c r="D130" s="207" t="s">
        <v>764</v>
      </c>
      <c r="E130" s="99">
        <f>'9-18'!K7</f>
        <v>1</v>
      </c>
      <c r="F130" s="185">
        <f>'9-18'!L7</f>
        <v>18</v>
      </c>
      <c r="G130" s="100">
        <f>'9-18'!M7</f>
        <v>18</v>
      </c>
      <c r="H130" s="135" t="s">
        <v>765</v>
      </c>
      <c r="I130" s="138"/>
    </row>
    <row r="131" spans="2:9" ht="23.25" customHeight="1" x14ac:dyDescent="0.25">
      <c r="B131" s="129"/>
      <c r="C131" s="128">
        <f>'9-18'!I8</f>
        <v>16</v>
      </c>
      <c r="D131" s="207" t="s">
        <v>764</v>
      </c>
      <c r="E131" s="99">
        <f>'9-18'!K8</f>
        <v>5</v>
      </c>
      <c r="F131" s="185">
        <f>'9-18'!L8</f>
        <v>57</v>
      </c>
      <c r="G131" s="100">
        <f>'9-18'!M8</f>
        <v>285</v>
      </c>
      <c r="H131" s="135" t="s">
        <v>765</v>
      </c>
      <c r="I131" s="138"/>
    </row>
    <row r="132" spans="2:9" ht="23.25" customHeight="1" x14ac:dyDescent="0.25">
      <c r="B132" s="129"/>
      <c r="C132" s="128">
        <f>'9-18'!I9</f>
        <v>15</v>
      </c>
      <c r="D132" s="207" t="s">
        <v>764</v>
      </c>
      <c r="E132" s="130">
        <f>'9-18'!K9</f>
        <v>3</v>
      </c>
      <c r="F132" s="185">
        <f>'9-18'!L9</f>
        <v>67</v>
      </c>
      <c r="G132" s="100">
        <f>'9-18'!M9</f>
        <v>201</v>
      </c>
      <c r="H132" s="135" t="s">
        <v>765</v>
      </c>
      <c r="I132" s="138"/>
    </row>
    <row r="133" spans="2:9" ht="23.25" customHeight="1" x14ac:dyDescent="0.25">
      <c r="B133" s="129"/>
      <c r="C133" s="128">
        <f>'9-18'!I10</f>
        <v>14</v>
      </c>
      <c r="D133" s="207" t="s">
        <v>764</v>
      </c>
      <c r="E133" s="99">
        <f>'9-18'!K10</f>
        <v>3</v>
      </c>
      <c r="F133" s="185">
        <f>'9-18'!L10</f>
        <v>63</v>
      </c>
      <c r="G133" s="100">
        <f>'9-18'!M10</f>
        <v>189</v>
      </c>
      <c r="H133" s="135" t="s">
        <v>765</v>
      </c>
      <c r="I133" s="138"/>
    </row>
    <row r="134" spans="2:9" ht="23.25" customHeight="1" x14ac:dyDescent="0.25">
      <c r="B134" s="129"/>
      <c r="C134" s="128">
        <f>'9-18'!I11</f>
        <v>13</v>
      </c>
      <c r="D134" s="207" t="s">
        <v>764</v>
      </c>
      <c r="E134" s="99">
        <f>'9-18'!K11</f>
        <v>1</v>
      </c>
      <c r="F134" s="185">
        <f>'9-18'!L11</f>
        <v>67</v>
      </c>
      <c r="G134" s="100">
        <f>'9-18'!M11</f>
        <v>67</v>
      </c>
      <c r="H134" s="135" t="s">
        <v>765</v>
      </c>
      <c r="I134" s="138"/>
    </row>
    <row r="135" spans="2:9" ht="23.25" customHeight="1" x14ac:dyDescent="0.25">
      <c r="B135" s="129"/>
      <c r="C135" s="128">
        <f>'9-18'!I12</f>
        <v>12</v>
      </c>
      <c r="D135" s="207" t="s">
        <v>764</v>
      </c>
      <c r="E135" s="99">
        <f>'9-18'!K12</f>
        <v>1</v>
      </c>
      <c r="F135" s="185">
        <f>'9-18'!L12</f>
        <v>50</v>
      </c>
      <c r="G135" s="100">
        <f>'9-18'!M12</f>
        <v>50</v>
      </c>
      <c r="H135" s="135" t="s">
        <v>765</v>
      </c>
      <c r="I135" s="138"/>
    </row>
    <row r="136" spans="2:9" ht="23.25" customHeight="1" x14ac:dyDescent="0.25">
      <c r="B136" s="129"/>
      <c r="C136" s="128">
        <f>'9-18'!I13</f>
        <v>11</v>
      </c>
      <c r="D136" s="207" t="s">
        <v>764</v>
      </c>
      <c r="E136" s="99">
        <f>'9-18'!K13</f>
        <v>1</v>
      </c>
      <c r="F136" s="185">
        <f>'9-18'!L13</f>
        <v>45</v>
      </c>
      <c r="G136" s="100">
        <f>'9-18'!M13</f>
        <v>45</v>
      </c>
      <c r="H136" s="135" t="s">
        <v>765</v>
      </c>
      <c r="I136" s="138"/>
    </row>
    <row r="137" spans="2:9" ht="23.25" customHeight="1" x14ac:dyDescent="0.25">
      <c r="B137" s="129"/>
      <c r="C137" s="128">
        <f>'9-18'!I14</f>
        <v>10</v>
      </c>
      <c r="D137" s="207" t="s">
        <v>764</v>
      </c>
      <c r="E137" s="99">
        <f>'9-18'!K14</f>
        <v>1</v>
      </c>
      <c r="F137" s="185">
        <f>'9-18'!L14</f>
        <v>59</v>
      </c>
      <c r="G137" s="100">
        <f>'9-18'!M14</f>
        <v>59</v>
      </c>
      <c r="H137" s="135" t="s">
        <v>765</v>
      </c>
      <c r="I137" s="138"/>
    </row>
    <row r="138" spans="2:9" ht="23.25" customHeight="1" x14ac:dyDescent="0.25">
      <c r="B138" s="129"/>
      <c r="C138" s="128">
        <f>'9-18'!I15</f>
        <v>9</v>
      </c>
      <c r="D138" s="207" t="s">
        <v>764</v>
      </c>
      <c r="E138" s="99">
        <f>'9-18'!K15</f>
        <v>1</v>
      </c>
      <c r="F138" s="185">
        <f>'9-18'!L15</f>
        <v>67</v>
      </c>
      <c r="G138" s="100">
        <f>'9-18'!M15</f>
        <v>67</v>
      </c>
      <c r="H138" s="135" t="s">
        <v>765</v>
      </c>
      <c r="I138" s="138"/>
    </row>
    <row r="139" spans="2:9" ht="23.25" customHeight="1" x14ac:dyDescent="0.25">
      <c r="B139" s="129"/>
      <c r="C139" s="128">
        <f>'1-8'!I6</f>
        <v>8</v>
      </c>
      <c r="D139" s="207" t="s">
        <v>764</v>
      </c>
      <c r="E139" s="99">
        <f>'1-8'!K6</f>
        <v>2</v>
      </c>
      <c r="F139" s="185">
        <f>'1-8'!L6</f>
        <v>61</v>
      </c>
      <c r="G139" s="100">
        <f>'1-8'!M6</f>
        <v>122</v>
      </c>
      <c r="H139" s="135" t="s">
        <v>765</v>
      </c>
      <c r="I139" s="138"/>
    </row>
    <row r="140" spans="2:9" ht="23.25" customHeight="1" x14ac:dyDescent="0.25">
      <c r="B140" s="129"/>
      <c r="C140" s="128">
        <f>'1-8'!I7</f>
        <v>7</v>
      </c>
      <c r="D140" s="207" t="s">
        <v>764</v>
      </c>
      <c r="E140" s="99">
        <f>'1-8'!K7</f>
        <v>1</v>
      </c>
      <c r="F140" s="185">
        <f>'1-8'!L7</f>
        <v>61</v>
      </c>
      <c r="G140" s="100">
        <f>'1-8'!M7</f>
        <v>61</v>
      </c>
      <c r="H140" s="135" t="s">
        <v>765</v>
      </c>
      <c r="I140" s="138"/>
    </row>
    <row r="141" spans="2:9" ht="23.25" customHeight="1" x14ac:dyDescent="0.25">
      <c r="B141" s="129"/>
      <c r="C141" s="128">
        <f>'1-8'!I8</f>
        <v>6</v>
      </c>
      <c r="D141" s="207" t="s">
        <v>764</v>
      </c>
      <c r="E141" s="99">
        <f>'1-8'!K8</f>
        <v>2</v>
      </c>
      <c r="F141" s="185">
        <f>'1-8'!L8</f>
        <v>57</v>
      </c>
      <c r="G141" s="100">
        <f>'1-8'!M8</f>
        <v>114</v>
      </c>
      <c r="H141" s="135" t="s">
        <v>765</v>
      </c>
      <c r="I141" s="138"/>
    </row>
    <row r="142" spans="2:9" ht="23.25" customHeight="1" x14ac:dyDescent="0.25">
      <c r="B142" s="129"/>
      <c r="C142" s="128">
        <f>'1-8'!I9</f>
        <v>5</v>
      </c>
      <c r="D142" s="207" t="s">
        <v>764</v>
      </c>
      <c r="E142" s="99">
        <f>'1-8'!K9</f>
        <v>1</v>
      </c>
      <c r="F142" s="185">
        <f>'1-8'!L9</f>
        <v>55</v>
      </c>
      <c r="G142" s="100">
        <f>'1-8'!M9</f>
        <v>55</v>
      </c>
      <c r="H142" s="135" t="s">
        <v>765</v>
      </c>
      <c r="I142" s="138"/>
    </row>
    <row r="143" spans="2:9" ht="23.25" customHeight="1" x14ac:dyDescent="0.25">
      <c r="B143" s="129"/>
      <c r="C143" s="128">
        <f>'1-8'!I10</f>
        <v>4</v>
      </c>
      <c r="D143" s="207" t="s">
        <v>764</v>
      </c>
      <c r="E143" s="99">
        <f>'1-8'!K10</f>
        <v>1</v>
      </c>
      <c r="F143" s="185">
        <f>'1-8'!L10</f>
        <v>59</v>
      </c>
      <c r="G143" s="100">
        <f>'1-8'!M10</f>
        <v>59</v>
      </c>
      <c r="H143" s="135" t="s">
        <v>765</v>
      </c>
      <c r="I143" s="138"/>
    </row>
    <row r="144" spans="2:9" ht="23.25" customHeight="1" x14ac:dyDescent="0.25">
      <c r="B144" s="129"/>
      <c r="C144" s="128">
        <f>'1-8'!I11</f>
        <v>3</v>
      </c>
      <c r="D144" s="207" t="s">
        <v>764</v>
      </c>
      <c r="E144" s="99">
        <f>'1-8'!K11</f>
        <v>1</v>
      </c>
      <c r="F144" s="185">
        <f>'1-8'!L11</f>
        <v>71</v>
      </c>
      <c r="G144" s="100">
        <f t="shared" ref="G144" si="0">ROUNDUP(E144*F144,0)</f>
        <v>71</v>
      </c>
      <c r="H144" s="135" t="s">
        <v>765</v>
      </c>
      <c r="I144" s="138"/>
    </row>
    <row r="145" spans="2:9" ht="23.25" customHeight="1" x14ac:dyDescent="0.25">
      <c r="B145" s="129"/>
      <c r="C145" s="128">
        <f>'1-8'!I12</f>
        <v>2</v>
      </c>
      <c r="D145" s="207" t="s">
        <v>764</v>
      </c>
      <c r="E145" s="99">
        <f>'1-8'!K12</f>
        <v>1</v>
      </c>
      <c r="F145" s="185">
        <f>'1-8'!L12</f>
        <v>107</v>
      </c>
      <c r="G145" s="100">
        <f>'1-8'!M12</f>
        <v>107</v>
      </c>
      <c r="H145" s="135" t="s">
        <v>765</v>
      </c>
      <c r="I145" s="138"/>
    </row>
    <row r="146" spans="2:9" ht="23.25" customHeight="1" thickBot="1" x14ac:dyDescent="0.3">
      <c r="B146" s="129"/>
      <c r="C146" s="124">
        <f>'1-8'!I13</f>
        <v>1</v>
      </c>
      <c r="D146" s="207" t="s">
        <v>764</v>
      </c>
      <c r="E146" s="125">
        <f>'1-8'!K13</f>
        <v>1</v>
      </c>
      <c r="F146" s="245">
        <f>'1-8'!L13</f>
        <v>98</v>
      </c>
      <c r="G146" s="126">
        <f>'1-8'!M13</f>
        <v>98</v>
      </c>
      <c r="H146" s="209" t="s">
        <v>765</v>
      </c>
      <c r="I146" s="138"/>
    </row>
    <row r="147" spans="2:9" ht="30" customHeight="1" x14ac:dyDescent="0.25">
      <c r="B147" s="129"/>
      <c r="C147" s="248" t="s">
        <v>5</v>
      </c>
      <c r="D147" s="250" t="s">
        <v>7</v>
      </c>
      <c r="E147" s="252" t="s">
        <v>9</v>
      </c>
      <c r="F147" s="109" t="s">
        <v>10</v>
      </c>
      <c r="G147" s="110" t="s">
        <v>11</v>
      </c>
      <c r="H147" s="254" t="s">
        <v>752</v>
      </c>
      <c r="I147" s="138"/>
    </row>
    <row r="148" spans="2:9" ht="30" customHeight="1" thickBot="1" x14ac:dyDescent="0.3">
      <c r="B148" s="129"/>
      <c r="C148" s="249"/>
      <c r="D148" s="251"/>
      <c r="E148" s="253"/>
      <c r="F148" s="256" t="s">
        <v>12</v>
      </c>
      <c r="G148" s="257"/>
      <c r="H148" s="255"/>
      <c r="I148" s="138"/>
    </row>
    <row r="149" spans="2:9" ht="8.25" customHeight="1" x14ac:dyDescent="0.25">
      <c r="B149" s="246"/>
      <c r="C149" s="246"/>
      <c r="D149" s="246"/>
      <c r="E149" s="246"/>
      <c r="F149" s="246"/>
      <c r="G149" s="246"/>
      <c r="H149" s="246"/>
      <c r="I149" s="246"/>
    </row>
    <row r="152" spans="2:9" x14ac:dyDescent="0.25">
      <c r="E152">
        <f>SUM(E5:E146)</f>
        <v>163</v>
      </c>
    </row>
  </sheetData>
  <mergeCells count="7">
    <mergeCell ref="B149:I149"/>
    <mergeCell ref="G3:H3"/>
    <mergeCell ref="C147:C148"/>
    <mergeCell ref="D147:D148"/>
    <mergeCell ref="E147:E148"/>
    <mergeCell ref="H147:H148"/>
    <mergeCell ref="F148:G14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10" workbookViewId="0">
      <selection activeCell="G17" sqref="G17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5" style="23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22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C16</f>
        <v>8</v>
      </c>
      <c r="J6" s="279"/>
      <c r="K6" s="116">
        <f>SP!G137</f>
        <v>2</v>
      </c>
      <c r="L6" s="117">
        <f>ROUNDUP(SUM(K16:K17),0)</f>
        <v>61</v>
      </c>
      <c r="M6" s="118">
        <f>ROUNDUP(K6*L6,0)</f>
        <v>122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C18</f>
        <v>7</v>
      </c>
      <c r="J7" s="279"/>
      <c r="K7" s="116">
        <f>SP!G138</f>
        <v>1</v>
      </c>
      <c r="L7" s="117">
        <f>ROUNDUP(SUM(K18:K20),0)</f>
        <v>61</v>
      </c>
      <c r="M7" s="118">
        <f>ROUNDUP(K7*L7,0)</f>
        <v>61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C21</f>
        <v>6</v>
      </c>
      <c r="J8" s="279"/>
      <c r="K8" s="116">
        <f>SP!G139</f>
        <v>2</v>
      </c>
      <c r="L8" s="117">
        <f>ROUNDUP(SUM(K21:K22),0)</f>
        <v>57</v>
      </c>
      <c r="M8" s="118">
        <f>ROUNDUP(K8*L8,0)</f>
        <v>114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C23</f>
        <v>5</v>
      </c>
      <c r="J9" s="279"/>
      <c r="K9" s="116">
        <f>SP!G140</f>
        <v>1</v>
      </c>
      <c r="L9" s="117">
        <f>ROUNDUP(SUM(K23:K24),0)</f>
        <v>55</v>
      </c>
      <c r="M9" s="118">
        <f>ROUNDUP(K9*L9,0)</f>
        <v>55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C25</f>
        <v>4</v>
      </c>
      <c r="J10" s="279"/>
      <c r="K10" s="116">
        <f>SP!G141</f>
        <v>1</v>
      </c>
      <c r="L10" s="117">
        <f>ROUNDUP(SUM(K25:K26),0)</f>
        <v>59</v>
      </c>
      <c r="M10" s="118">
        <f t="shared" ref="M10:M13" si="0">ROUNDUP(K10*L10,0)</f>
        <v>59</v>
      </c>
      <c r="N10" s="121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8">
        <f>C27</f>
        <v>3</v>
      </c>
      <c r="J11" s="269"/>
      <c r="K11" s="116">
        <f>SP!G142</f>
        <v>1</v>
      </c>
      <c r="L11" s="117">
        <f>ROUNDUP(SUM(K27:K32),0)</f>
        <v>71</v>
      </c>
      <c r="M11" s="118">
        <f t="shared" si="0"/>
        <v>71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8">
        <f>C33</f>
        <v>2</v>
      </c>
      <c r="J12" s="269"/>
      <c r="K12" s="116">
        <f>SP!G143</f>
        <v>1</v>
      </c>
      <c r="L12" s="117">
        <f>ROUNDUP(SUM(K33:K36),0)</f>
        <v>107</v>
      </c>
      <c r="M12" s="118">
        <f t="shared" si="0"/>
        <v>107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8">
        <f>C37</f>
        <v>1</v>
      </c>
      <c r="J13" s="269"/>
      <c r="K13" s="116">
        <f>SP!G144</f>
        <v>1</v>
      </c>
      <c r="L13" s="117">
        <f>ROUNDUP(SUM(K37:K39),0)</f>
        <v>98</v>
      </c>
      <c r="M13" s="118">
        <f t="shared" si="0"/>
        <v>98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88" t="s">
        <v>385</v>
      </c>
      <c r="L14" s="288"/>
      <c r="M14" s="181">
        <f>ROUNDUP(SUM(M6:M13),0)</f>
        <v>687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0">
        <v>8</v>
      </c>
      <c r="D16" s="113">
        <v>8.1999999999999993</v>
      </c>
      <c r="E16" s="177" t="s">
        <v>298</v>
      </c>
      <c r="F16" s="127" t="s">
        <v>762</v>
      </c>
      <c r="G16" s="114">
        <v>1000</v>
      </c>
      <c r="H16" s="114" t="s">
        <v>751</v>
      </c>
      <c r="I16" s="113">
        <v>2</v>
      </c>
      <c r="J16" s="182">
        <f t="shared" ref="J16" si="1">((LEFT(F16,(FIND("x",F16,1)-1)))*(RIGHT(F16,LEN(F16)-SEARCH("x",F16))))*(G16)*7850/(1000^3)</f>
        <v>4.3959999999999999</v>
      </c>
      <c r="K16" s="115">
        <f t="shared" ref="K16" si="2">ROUNDUP(I16*J16,0)</f>
        <v>9</v>
      </c>
      <c r="L16" s="113" t="s">
        <v>753</v>
      </c>
      <c r="M16" s="178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82"/>
      <c r="D17" s="102">
        <v>8.1</v>
      </c>
      <c r="E17" s="283" t="s">
        <v>754</v>
      </c>
      <c r="F17" s="284"/>
      <c r="G17" s="101">
        <f>SP!D137</f>
        <v>1378.5</v>
      </c>
      <c r="H17" s="101">
        <f>SP!E137</f>
        <v>1000</v>
      </c>
      <c r="I17" s="102">
        <v>1</v>
      </c>
      <c r="J17" s="183">
        <f>SP!H137</f>
        <v>51.7</v>
      </c>
      <c r="K17" s="184">
        <f>ROUNDUP(I17*J17,1)</f>
        <v>51.7</v>
      </c>
      <c r="L17" s="176" t="s">
        <v>753</v>
      </c>
      <c r="M17" s="123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5">
        <v>7</v>
      </c>
      <c r="D18" s="113">
        <v>7.3</v>
      </c>
      <c r="E18" s="177" t="s">
        <v>298</v>
      </c>
      <c r="F18" s="127" t="s">
        <v>762</v>
      </c>
      <c r="G18" s="114">
        <v>725.5</v>
      </c>
      <c r="H18" s="114" t="s">
        <v>751</v>
      </c>
      <c r="I18" s="113">
        <v>1</v>
      </c>
      <c r="J18" s="182">
        <f t="shared" ref="J18:J19" si="3">((LEFT(F18,(FIND("x",F18,1)-1)))*(RIGHT(F18,LEN(F18)-SEARCH("x",F18))))*(G18)*7850/(1000^3)</f>
        <v>3.189298</v>
      </c>
      <c r="K18" s="115">
        <f t="shared" ref="K18:K19" si="4">ROUNDUP(I18*J18,0)</f>
        <v>4</v>
      </c>
      <c r="L18" s="113" t="s">
        <v>753</v>
      </c>
      <c r="M18" s="178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6"/>
      <c r="D19" s="99">
        <v>7.2</v>
      </c>
      <c r="E19" s="104" t="s">
        <v>298</v>
      </c>
      <c r="F19" s="103" t="s">
        <v>762</v>
      </c>
      <c r="G19" s="98">
        <v>1000</v>
      </c>
      <c r="H19" s="98" t="s">
        <v>751</v>
      </c>
      <c r="I19" s="99">
        <v>1</v>
      </c>
      <c r="J19" s="185">
        <f t="shared" si="3"/>
        <v>4.3959999999999999</v>
      </c>
      <c r="K19" s="100">
        <f t="shared" si="4"/>
        <v>5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7"/>
      <c r="D20" s="102">
        <v>7.1</v>
      </c>
      <c r="E20" s="283" t="s">
        <v>754</v>
      </c>
      <c r="F20" s="284"/>
      <c r="G20" s="101">
        <f>SP!D138</f>
        <v>1378.5</v>
      </c>
      <c r="H20" s="101">
        <f>SP!E138</f>
        <v>1000</v>
      </c>
      <c r="I20" s="102">
        <v>1</v>
      </c>
      <c r="J20" s="183">
        <f>SP!H138</f>
        <v>51.7</v>
      </c>
      <c r="K20" s="184">
        <f>ROUNDUP(I20*J20,1)</f>
        <v>51.7</v>
      </c>
      <c r="L20" s="176" t="s">
        <v>753</v>
      </c>
      <c r="M20" s="123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>
        <v>6</v>
      </c>
      <c r="D21" s="99">
        <v>6.2</v>
      </c>
      <c r="E21" s="104" t="s">
        <v>298</v>
      </c>
      <c r="F21" s="103" t="s">
        <v>762</v>
      </c>
      <c r="G21" s="98">
        <v>1000</v>
      </c>
      <c r="H21" s="98" t="s">
        <v>751</v>
      </c>
      <c r="I21" s="99">
        <v>1</v>
      </c>
      <c r="J21" s="185">
        <f t="shared" ref="J21" si="5">((LEFT(F21,(FIND("x",F21,1)-1)))*(RIGHT(F21,LEN(F21)-SEARCH("x",F21))))*(G21)*7850/(1000^3)</f>
        <v>4.3959999999999999</v>
      </c>
      <c r="K21" s="100">
        <f t="shared" ref="K21" si="6">ROUNDUP(I21*J21,0)</f>
        <v>5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2"/>
      <c r="D22" s="102">
        <v>6.1</v>
      </c>
      <c r="E22" s="283" t="s">
        <v>754</v>
      </c>
      <c r="F22" s="284"/>
      <c r="G22" s="101">
        <f>SP!D139</f>
        <v>1378.5</v>
      </c>
      <c r="H22" s="101">
        <f>SP!E139</f>
        <v>1000</v>
      </c>
      <c r="I22" s="102">
        <v>1</v>
      </c>
      <c r="J22" s="183">
        <f>SP!H139</f>
        <v>51.7</v>
      </c>
      <c r="K22" s="184">
        <f>ROUNDUP(I22*J22,1)</f>
        <v>51.7</v>
      </c>
      <c r="L22" s="176" t="s">
        <v>753</v>
      </c>
      <c r="M22" s="123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0">
        <v>5</v>
      </c>
      <c r="D23" s="113">
        <v>5.2</v>
      </c>
      <c r="E23" s="177" t="s">
        <v>298</v>
      </c>
      <c r="F23" s="127" t="s">
        <v>762</v>
      </c>
      <c r="G23" s="114">
        <v>651.5</v>
      </c>
      <c r="H23" s="114" t="s">
        <v>751</v>
      </c>
      <c r="I23" s="113">
        <v>1</v>
      </c>
      <c r="J23" s="182">
        <f t="shared" ref="J23" si="7">((LEFT(F23,(FIND("x",F23,1)-1)))*(RIGHT(F23,LEN(F23)-SEARCH("x",F23))))*(G23)*7850/(1000^3)</f>
        <v>2.8639939999999999</v>
      </c>
      <c r="K23" s="115">
        <f t="shared" ref="K23" si="8">ROUNDUP(I23*J23,0)</f>
        <v>3</v>
      </c>
      <c r="L23" s="113" t="s">
        <v>753</v>
      </c>
      <c r="M23" s="17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2"/>
      <c r="D24" s="102">
        <v>5.0999999999999996</v>
      </c>
      <c r="E24" s="283" t="s">
        <v>754</v>
      </c>
      <c r="F24" s="284"/>
      <c r="G24" s="101">
        <f>SP!D140</f>
        <v>1378.5</v>
      </c>
      <c r="H24" s="101">
        <f>SP!E140</f>
        <v>1000</v>
      </c>
      <c r="I24" s="102">
        <v>1</v>
      </c>
      <c r="J24" s="183">
        <f>SP!H140</f>
        <v>51.7</v>
      </c>
      <c r="K24" s="184">
        <f>ROUNDUP(I24*J24,1)</f>
        <v>51.7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1">
        <v>4</v>
      </c>
      <c r="D25" s="99">
        <v>4.2</v>
      </c>
      <c r="E25" s="104" t="s">
        <v>298</v>
      </c>
      <c r="F25" s="103" t="s">
        <v>762</v>
      </c>
      <c r="G25" s="98">
        <v>1394</v>
      </c>
      <c r="H25" s="98" t="s">
        <v>751</v>
      </c>
      <c r="I25" s="99">
        <v>1</v>
      </c>
      <c r="J25" s="185">
        <f t="shared" ref="J25" si="9">((LEFT(F25,(FIND("x",F25,1)-1)))*(RIGHT(F25,LEN(F25)-SEARCH("x",F25))))*(G25)*7850/(1000^3)</f>
        <v>6.1280239999999999</v>
      </c>
      <c r="K25" s="100">
        <f t="shared" ref="K25" si="10">ROUNDUP(I25*J25,0)</f>
        <v>7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2"/>
      <c r="D26" s="102">
        <v>4.0999999999999996</v>
      </c>
      <c r="E26" s="283" t="s">
        <v>754</v>
      </c>
      <c r="F26" s="284"/>
      <c r="G26" s="101">
        <f>SP!D141</f>
        <v>1378.5</v>
      </c>
      <c r="H26" s="101">
        <f>SP!E141</f>
        <v>1000</v>
      </c>
      <c r="I26" s="102">
        <v>1</v>
      </c>
      <c r="J26" s="183">
        <f>SP!H141</f>
        <v>51.7</v>
      </c>
      <c r="K26" s="184">
        <f>ROUNDUP(I26*J26,1)</f>
        <v>51.7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21.75" customHeight="1" x14ac:dyDescent="0.2">
      <c r="A27" s="34"/>
      <c r="B27" s="45"/>
      <c r="C27" s="281">
        <v>3</v>
      </c>
      <c r="D27" s="99">
        <v>3.6</v>
      </c>
      <c r="E27" s="104" t="s">
        <v>298</v>
      </c>
      <c r="F27" s="103" t="s">
        <v>762</v>
      </c>
      <c r="G27" s="98">
        <v>431</v>
      </c>
      <c r="H27" s="98" t="s">
        <v>751</v>
      </c>
      <c r="I27" s="99">
        <v>1</v>
      </c>
      <c r="J27" s="185">
        <f t="shared" ref="J27:J31" si="11">((LEFT(F27,(FIND("x",F27,1)-1)))*(RIGHT(F27,LEN(F27)-SEARCH("x",F27))))*(G27)*7850/(1000^3)</f>
        <v>1.894676</v>
      </c>
      <c r="K27" s="100">
        <f t="shared" ref="K27:K31" si="12">ROUNDUP(I27*J27,0)</f>
        <v>2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21.75" customHeight="1" x14ac:dyDescent="0.2">
      <c r="A28" s="34"/>
      <c r="B28" s="45"/>
      <c r="C28" s="281"/>
      <c r="D28" s="99">
        <v>3.5</v>
      </c>
      <c r="E28" s="104" t="s">
        <v>298</v>
      </c>
      <c r="F28" s="103" t="s">
        <v>762</v>
      </c>
      <c r="G28" s="98">
        <v>200</v>
      </c>
      <c r="H28" s="98" t="s">
        <v>751</v>
      </c>
      <c r="I28" s="99">
        <v>1</v>
      </c>
      <c r="J28" s="185">
        <f t="shared" ref="J28:J29" si="13">((LEFT(F28,(FIND("x",F28,1)-1)))*(RIGHT(F28,LEN(F28)-SEARCH("x",F28))))*(G28)*7850/(1000^3)</f>
        <v>0.87919999999999998</v>
      </c>
      <c r="K28" s="100">
        <f t="shared" ref="K28:K29" si="14">ROUNDUP(I28*J28,0)</f>
        <v>1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81"/>
      <c r="D29" s="99">
        <v>3.4</v>
      </c>
      <c r="E29" s="104" t="s">
        <v>298</v>
      </c>
      <c r="F29" s="103" t="s">
        <v>762</v>
      </c>
      <c r="G29" s="98">
        <v>181</v>
      </c>
      <c r="H29" s="98" t="s">
        <v>751</v>
      </c>
      <c r="I29" s="99">
        <v>1</v>
      </c>
      <c r="J29" s="185">
        <f t="shared" si="13"/>
        <v>0.79567600000000005</v>
      </c>
      <c r="K29" s="100">
        <f t="shared" si="14"/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81"/>
      <c r="D30" s="99">
        <v>3.3</v>
      </c>
      <c r="E30" s="104" t="s">
        <v>298</v>
      </c>
      <c r="F30" s="103" t="s">
        <v>762</v>
      </c>
      <c r="G30" s="98">
        <v>1558</v>
      </c>
      <c r="H30" s="98" t="s">
        <v>751</v>
      </c>
      <c r="I30" s="99">
        <v>1</v>
      </c>
      <c r="J30" s="185">
        <f t="shared" si="11"/>
        <v>6.8489680000000002</v>
      </c>
      <c r="K30" s="100">
        <f t="shared" si="12"/>
        <v>7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21.75" customHeight="1" x14ac:dyDescent="0.2">
      <c r="A31" s="34"/>
      <c r="B31" s="45"/>
      <c r="C31" s="281"/>
      <c r="D31" s="99">
        <v>3.2</v>
      </c>
      <c r="E31" s="104" t="s">
        <v>298</v>
      </c>
      <c r="F31" s="103" t="s">
        <v>762</v>
      </c>
      <c r="G31" s="98">
        <v>863</v>
      </c>
      <c r="H31" s="98" t="s">
        <v>751</v>
      </c>
      <c r="I31" s="99">
        <v>1</v>
      </c>
      <c r="J31" s="185">
        <f t="shared" si="11"/>
        <v>3.7937479999999999</v>
      </c>
      <c r="K31" s="100">
        <f t="shared" si="12"/>
        <v>4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21.75" customHeight="1" thickBot="1" x14ac:dyDescent="0.35">
      <c r="A32" s="34"/>
      <c r="B32" s="45"/>
      <c r="C32" s="282"/>
      <c r="D32" s="102">
        <v>3.1</v>
      </c>
      <c r="E32" s="283" t="s">
        <v>754</v>
      </c>
      <c r="F32" s="284"/>
      <c r="G32" s="101">
        <f>SP!D142</f>
        <v>1712.5</v>
      </c>
      <c r="H32" s="101">
        <f>SP!E142</f>
        <v>863</v>
      </c>
      <c r="I32" s="102">
        <v>1</v>
      </c>
      <c r="J32" s="183">
        <f>SP!H142</f>
        <v>55.5</v>
      </c>
      <c r="K32" s="184">
        <f>ROUNDUP(I32*J32,1)</f>
        <v>55.5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85">
        <v>2</v>
      </c>
      <c r="D33" s="113">
        <v>2.4</v>
      </c>
      <c r="E33" s="177" t="s">
        <v>298</v>
      </c>
      <c r="F33" s="127" t="s">
        <v>762</v>
      </c>
      <c r="G33" s="114">
        <v>870</v>
      </c>
      <c r="H33" s="114" t="s">
        <v>751</v>
      </c>
      <c r="I33" s="113">
        <v>1</v>
      </c>
      <c r="J33" s="182">
        <f t="shared" ref="J33" si="15">((LEFT(F33,(FIND("x",F33,1)-1)))*(RIGHT(F33,LEN(F33)-SEARCH("x",F33))))*(G33)*7850/(1000^3)</f>
        <v>3.8245200000000001</v>
      </c>
      <c r="K33" s="115">
        <f t="shared" ref="K33" si="16">ROUNDUP(I33*J33,0)</f>
        <v>4</v>
      </c>
      <c r="L33" s="113" t="s">
        <v>753</v>
      </c>
      <c r="M33" s="178" t="s">
        <v>763</v>
      </c>
      <c r="N33" s="121"/>
      <c r="P33" s="93"/>
      <c r="Q33" s="38"/>
      <c r="R33" s="38"/>
      <c r="S33" s="38"/>
      <c r="T33" s="38"/>
      <c r="U33" s="38"/>
    </row>
    <row r="34" spans="1:21" ht="21.75" customHeight="1" x14ac:dyDescent="0.2">
      <c r="A34" s="34"/>
      <c r="B34" s="45"/>
      <c r="C34" s="286"/>
      <c r="D34" s="99">
        <v>2.2999999999999998</v>
      </c>
      <c r="E34" s="104" t="s">
        <v>298</v>
      </c>
      <c r="F34" s="103" t="s">
        <v>762</v>
      </c>
      <c r="G34" s="98">
        <v>670</v>
      </c>
      <c r="H34" s="98" t="s">
        <v>751</v>
      </c>
      <c r="I34" s="99">
        <v>1</v>
      </c>
      <c r="J34" s="185">
        <f t="shared" ref="J34:J35" si="17">((LEFT(F34,(FIND("x",F34,1)-1)))*(RIGHT(F34,LEN(F34)-SEARCH("x",F34))))*(G34)*7850/(1000^3)</f>
        <v>2.9453200000000002</v>
      </c>
      <c r="K34" s="100">
        <f t="shared" ref="K34:K35" si="18">ROUNDUP(I34*J34,0)</f>
        <v>3</v>
      </c>
      <c r="L34" s="99" t="s">
        <v>753</v>
      </c>
      <c r="M34" s="105" t="s">
        <v>763</v>
      </c>
      <c r="N34" s="121"/>
      <c r="P34" s="93"/>
      <c r="Q34" s="38"/>
      <c r="R34" s="38"/>
      <c r="S34" s="38"/>
      <c r="T34" s="38"/>
      <c r="U34" s="38"/>
    </row>
    <row r="35" spans="1:21" ht="21.75" customHeight="1" x14ac:dyDescent="0.2">
      <c r="A35" s="34"/>
      <c r="B35" s="45"/>
      <c r="C35" s="286"/>
      <c r="D35" s="99">
        <v>2.2000000000000002</v>
      </c>
      <c r="E35" s="104" t="s">
        <v>298</v>
      </c>
      <c r="F35" s="103" t="s">
        <v>762</v>
      </c>
      <c r="G35" s="98">
        <v>1011</v>
      </c>
      <c r="H35" s="98" t="s">
        <v>751</v>
      </c>
      <c r="I35" s="99">
        <v>1</v>
      </c>
      <c r="J35" s="185">
        <f t="shared" si="17"/>
        <v>4.444356</v>
      </c>
      <c r="K35" s="100">
        <f t="shared" si="18"/>
        <v>5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87"/>
      <c r="D36" s="102">
        <v>2.1</v>
      </c>
      <c r="E36" s="283" t="s">
        <v>754</v>
      </c>
      <c r="F36" s="284"/>
      <c r="G36" s="101">
        <f>SP!D143</f>
        <v>2519</v>
      </c>
      <c r="H36" s="101">
        <f>SP!E143</f>
        <v>1000</v>
      </c>
      <c r="I36" s="102">
        <v>1</v>
      </c>
      <c r="J36" s="183">
        <f>SP!H143</f>
        <v>94.5</v>
      </c>
      <c r="K36" s="184">
        <f>ROUNDUP(I36*J36,1)</f>
        <v>94.5</v>
      </c>
      <c r="L36" s="176" t="s">
        <v>753</v>
      </c>
      <c r="M36" s="123" t="s">
        <v>763</v>
      </c>
      <c r="N36" s="121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80">
        <v>1</v>
      </c>
      <c r="D37" s="113">
        <v>1.3</v>
      </c>
      <c r="E37" s="177" t="s">
        <v>298</v>
      </c>
      <c r="F37" s="127" t="s">
        <v>762</v>
      </c>
      <c r="G37" s="114">
        <v>870</v>
      </c>
      <c r="H37" s="114" t="s">
        <v>751</v>
      </c>
      <c r="I37" s="113">
        <v>1</v>
      </c>
      <c r="J37" s="182">
        <f t="shared" ref="J37" si="19">((LEFT(F37,(FIND("x",F37,1)-1)))*(RIGHT(F37,LEN(F37)-SEARCH("x",F37))))*(G37)*7850/(1000^3)</f>
        <v>3.8245200000000001</v>
      </c>
      <c r="K37" s="115">
        <f t="shared" ref="K37" si="20">ROUNDUP(I37*J37,0)</f>
        <v>4</v>
      </c>
      <c r="L37" s="113" t="s">
        <v>753</v>
      </c>
      <c r="M37" s="178" t="s">
        <v>763</v>
      </c>
      <c r="N37" s="121"/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81"/>
      <c r="D38" s="99">
        <v>1.2</v>
      </c>
      <c r="E38" s="104" t="s">
        <v>298</v>
      </c>
      <c r="F38" s="103" t="s">
        <v>762</v>
      </c>
      <c r="G38" s="98">
        <v>1011</v>
      </c>
      <c r="H38" s="98" t="s">
        <v>751</v>
      </c>
      <c r="I38" s="99">
        <v>1</v>
      </c>
      <c r="J38" s="185">
        <f t="shared" ref="J38" si="21">((LEFT(F38,(FIND("x",F38,1)-1)))*(RIGHT(F38,LEN(F38)-SEARCH("x",F38))))*(G38)*7850/(1000^3)</f>
        <v>4.444356</v>
      </c>
      <c r="K38" s="100">
        <f t="shared" ref="K38" si="22">ROUNDUP(I38*J38,0)</f>
        <v>5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21.75" customHeight="1" thickBot="1" x14ac:dyDescent="0.35">
      <c r="A39" s="34"/>
      <c r="B39" s="45"/>
      <c r="C39" s="282"/>
      <c r="D39" s="102">
        <v>1.1000000000000001</v>
      </c>
      <c r="E39" s="283" t="s">
        <v>754</v>
      </c>
      <c r="F39" s="284"/>
      <c r="G39" s="101">
        <f>SP!D144</f>
        <v>2368.5</v>
      </c>
      <c r="H39" s="101">
        <f>SP!E144</f>
        <v>1000</v>
      </c>
      <c r="I39" s="102">
        <v>1</v>
      </c>
      <c r="J39" s="183">
        <f>SP!H144</f>
        <v>88.899999999999991</v>
      </c>
      <c r="K39" s="184">
        <f>ROUNDUP(I39*J39,1)</f>
        <v>88.9</v>
      </c>
      <c r="L39" s="176" t="s">
        <v>753</v>
      </c>
      <c r="M39" s="123" t="s">
        <v>763</v>
      </c>
      <c r="N39" s="121"/>
      <c r="P39" s="93"/>
      <c r="Q39" s="38"/>
      <c r="R39" s="38"/>
      <c r="S39" s="38"/>
      <c r="T39" s="38"/>
      <c r="U39" s="38"/>
    </row>
    <row r="40" spans="1:21" ht="30" customHeight="1" x14ac:dyDescent="0.2">
      <c r="A40" s="34" t="s">
        <v>3</v>
      </c>
      <c r="B40" s="38"/>
      <c r="C40" s="263" t="s">
        <v>5</v>
      </c>
      <c r="D40" s="263" t="s">
        <v>6</v>
      </c>
      <c r="E40" s="265" t="s">
        <v>7</v>
      </c>
      <c r="F40" s="266"/>
      <c r="G40" s="260" t="s">
        <v>8</v>
      </c>
      <c r="H40" s="260" t="s">
        <v>758</v>
      </c>
      <c r="I40" s="258" t="s">
        <v>9</v>
      </c>
      <c r="J40" s="179" t="s">
        <v>10</v>
      </c>
      <c r="K40" s="180" t="s">
        <v>11</v>
      </c>
      <c r="L40" s="258" t="s">
        <v>13</v>
      </c>
      <c r="M40" s="259" t="s">
        <v>14</v>
      </c>
      <c r="N40" s="121"/>
      <c r="P40" s="93"/>
      <c r="Q40" s="93"/>
      <c r="R40" s="93"/>
      <c r="S40" s="93"/>
      <c r="T40" s="93"/>
      <c r="U40" s="93"/>
    </row>
    <row r="41" spans="1:21" ht="30" customHeight="1" thickBot="1" x14ac:dyDescent="0.25">
      <c r="A41" s="34" t="s">
        <v>3</v>
      </c>
      <c r="B41" s="38"/>
      <c r="C41" s="264"/>
      <c r="D41" s="264"/>
      <c r="E41" s="267"/>
      <c r="F41" s="251"/>
      <c r="G41" s="261"/>
      <c r="H41" s="261"/>
      <c r="I41" s="253"/>
      <c r="J41" s="256" t="s">
        <v>12</v>
      </c>
      <c r="K41" s="257"/>
      <c r="L41" s="253"/>
      <c r="M41" s="255"/>
      <c r="N41" s="121"/>
      <c r="P41" s="93"/>
      <c r="Q41" s="93"/>
      <c r="R41" s="93"/>
      <c r="S41" s="93"/>
      <c r="T41" s="93"/>
      <c r="U41" s="93"/>
    </row>
    <row r="42" spans="1:21" ht="7.5" customHeight="1" x14ac:dyDescent="0.2">
      <c r="A42" s="38"/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38"/>
      <c r="P42" s="93"/>
      <c r="Q42" s="93"/>
      <c r="R42" s="93"/>
      <c r="S42" s="93"/>
      <c r="T42" s="93"/>
      <c r="U42" s="93"/>
    </row>
    <row r="43" spans="1:21" s="93" customFormat="1" ht="21.95" customHeight="1" x14ac:dyDescent="0.2">
      <c r="E43" s="94"/>
    </row>
    <row r="44" spans="1:21" ht="21.95" customHeight="1" x14ac:dyDescent="0.2"/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</sheetData>
  <dataConsolidate/>
  <mergeCells count="38">
    <mergeCell ref="I12:J12"/>
    <mergeCell ref="I13:J13"/>
    <mergeCell ref="K14:L14"/>
    <mergeCell ref="E17:F17"/>
    <mergeCell ref="C16:C17"/>
    <mergeCell ref="C37:C39"/>
    <mergeCell ref="C25:C26"/>
    <mergeCell ref="E26:F26"/>
    <mergeCell ref="C23:C24"/>
    <mergeCell ref="E20:F20"/>
    <mergeCell ref="E24:F24"/>
    <mergeCell ref="C21:C22"/>
    <mergeCell ref="E22:F22"/>
    <mergeCell ref="C27:C32"/>
    <mergeCell ref="E39:F39"/>
    <mergeCell ref="E36:F36"/>
    <mergeCell ref="E32:F32"/>
    <mergeCell ref="C18:C20"/>
    <mergeCell ref="C33:C36"/>
    <mergeCell ref="I11:J11"/>
    <mergeCell ref="I4:J5"/>
    <mergeCell ref="K4:K5"/>
    <mergeCell ref="L4:M4"/>
    <mergeCell ref="I8:J8"/>
    <mergeCell ref="I7:J7"/>
    <mergeCell ref="I10:J10"/>
    <mergeCell ref="I9:J9"/>
    <mergeCell ref="I6:J6"/>
    <mergeCell ref="L40:L41"/>
    <mergeCell ref="M40:M41"/>
    <mergeCell ref="J41:K41"/>
    <mergeCell ref="G40:G41"/>
    <mergeCell ref="B42:M42"/>
    <mergeCell ref="C40:C41"/>
    <mergeCell ref="D40:D41"/>
    <mergeCell ref="H40:H41"/>
    <mergeCell ref="E40:F41"/>
    <mergeCell ref="I40:I4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57031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C18</f>
        <v>18</v>
      </c>
      <c r="J6" s="279"/>
      <c r="K6" s="116">
        <f>SP!G127</f>
        <v>1</v>
      </c>
      <c r="L6" s="117">
        <f>ROUNDUP(SUM(K18:K20),0)</f>
        <v>36</v>
      </c>
      <c r="M6" s="118">
        <f t="shared" ref="M6" si="0">ROUNDUP(K6*L6,0)</f>
        <v>36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C21</f>
        <v>17</v>
      </c>
      <c r="J7" s="279"/>
      <c r="K7" s="116">
        <f>SP!G128</f>
        <v>1</v>
      </c>
      <c r="L7" s="117">
        <f>ROUNDUP(SUM(K21:K23),0)</f>
        <v>18</v>
      </c>
      <c r="M7" s="118">
        <f t="shared" ref="M7" si="1">ROUNDUP(K7*L7,0)</f>
        <v>18</v>
      </c>
      <c r="N7" s="121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C24</f>
        <v>16</v>
      </c>
      <c r="J8" s="279"/>
      <c r="K8" s="116">
        <f>SP!G129</f>
        <v>5</v>
      </c>
      <c r="L8" s="117">
        <f>ROUNDUP(SUM(K24:K24),0)</f>
        <v>57</v>
      </c>
      <c r="M8" s="118">
        <f t="shared" ref="M8:M9" si="2">ROUNDUP(K8*L8,0)</f>
        <v>285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C25</f>
        <v>15</v>
      </c>
      <c r="J9" s="279"/>
      <c r="K9" s="116">
        <f>SP!G130</f>
        <v>3</v>
      </c>
      <c r="L9" s="117">
        <f>ROUNDUP(SUM(K25:K28),0)</f>
        <v>67</v>
      </c>
      <c r="M9" s="118">
        <f t="shared" si="2"/>
        <v>201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C29</f>
        <v>14</v>
      </c>
      <c r="J10" s="279"/>
      <c r="K10" s="116">
        <f>SP!G131</f>
        <v>3</v>
      </c>
      <c r="L10" s="117">
        <f>ROUNDUP(SUM(K29:K30),0)</f>
        <v>63</v>
      </c>
      <c r="M10" s="118">
        <f>ROUNDUP(K10*L10,0)</f>
        <v>189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C31</f>
        <v>13</v>
      </c>
      <c r="J11" s="279"/>
      <c r="K11" s="116">
        <f>SP!G132</f>
        <v>1</v>
      </c>
      <c r="L11" s="117">
        <f>ROUNDUP(SUM(K31:K34),0)</f>
        <v>67</v>
      </c>
      <c r="M11" s="118">
        <f>ROUNDUP(K11*L11,0)</f>
        <v>67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C35</f>
        <v>12</v>
      </c>
      <c r="J12" s="279"/>
      <c r="K12" s="116">
        <f>SP!G133</f>
        <v>1</v>
      </c>
      <c r="L12" s="117">
        <f>ROUNDUP(SUM(K35:K39),0)</f>
        <v>50</v>
      </c>
      <c r="M12" s="118">
        <f>ROUNDUP(K12*L12,0)</f>
        <v>50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C40</f>
        <v>11</v>
      </c>
      <c r="J13" s="279"/>
      <c r="K13" s="116">
        <f>SP!G134</f>
        <v>1</v>
      </c>
      <c r="L13" s="117">
        <f>ROUNDUP(SUM(K40:K41),0)</f>
        <v>45</v>
      </c>
      <c r="M13" s="118">
        <f t="shared" ref="M13:M15" si="3">ROUNDUP(K13*L13,0)</f>
        <v>45</v>
      </c>
      <c r="N13" s="121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8">
        <f>C42</f>
        <v>10</v>
      </c>
      <c r="J14" s="269"/>
      <c r="K14" s="116">
        <f>SP!G135</f>
        <v>1</v>
      </c>
      <c r="L14" s="117">
        <f>ROUNDUP(SUM(K42:K43),0)</f>
        <v>59</v>
      </c>
      <c r="M14" s="118">
        <f t="shared" si="3"/>
        <v>59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68">
        <f>C44</f>
        <v>9</v>
      </c>
      <c r="J15" s="269"/>
      <c r="K15" s="116">
        <f>SP!G136</f>
        <v>1</v>
      </c>
      <c r="L15" s="117">
        <f>ROUNDUP(SUM(K44:K49),0)</f>
        <v>67</v>
      </c>
      <c r="M15" s="118">
        <f t="shared" si="3"/>
        <v>67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288" t="s">
        <v>385</v>
      </c>
      <c r="L16" s="288"/>
      <c r="M16" s="181">
        <f>ROUNDUP(SUM(M6:M15),0)</f>
        <v>1017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97"/>
      <c r="L17" s="97"/>
      <c r="M17" s="37"/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9">
        <v>18</v>
      </c>
      <c r="D18" s="113">
        <v>18.3</v>
      </c>
      <c r="E18" s="177" t="s">
        <v>298</v>
      </c>
      <c r="F18" s="127" t="s">
        <v>762</v>
      </c>
      <c r="G18" s="114">
        <v>400</v>
      </c>
      <c r="H18" s="114" t="s">
        <v>751</v>
      </c>
      <c r="I18" s="113">
        <v>1</v>
      </c>
      <c r="J18" s="182">
        <f t="shared" ref="J18:J19" si="4">((LEFT(F18,(FIND("x",F18,1)-1)))*(RIGHT(F18,LEN(F18)-SEARCH("x",F18))))*(G18)*7850/(1000^3)</f>
        <v>1.7584</v>
      </c>
      <c r="K18" s="115">
        <f t="shared" ref="K18:K19" si="5">ROUNDUP(I18*J18,0)</f>
        <v>2</v>
      </c>
      <c r="L18" s="113" t="s">
        <v>753</v>
      </c>
      <c r="M18" s="178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90"/>
      <c r="D19" s="99">
        <v>18.2</v>
      </c>
      <c r="E19" s="104" t="s">
        <v>298</v>
      </c>
      <c r="F19" s="103" t="s">
        <v>762</v>
      </c>
      <c r="G19" s="98">
        <v>130</v>
      </c>
      <c r="H19" s="98" t="s">
        <v>751</v>
      </c>
      <c r="I19" s="99">
        <v>2</v>
      </c>
      <c r="J19" s="185">
        <f t="shared" si="4"/>
        <v>0.57147999999999999</v>
      </c>
      <c r="K19" s="100">
        <f t="shared" si="5"/>
        <v>2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91"/>
      <c r="D20" s="187">
        <v>18.100000000000001</v>
      </c>
      <c r="E20" s="283" t="s">
        <v>754</v>
      </c>
      <c r="F20" s="284"/>
      <c r="G20" s="101">
        <f>SP!D127</f>
        <v>1500</v>
      </c>
      <c r="H20" s="101">
        <f>SP!E127</f>
        <v>1000</v>
      </c>
      <c r="I20" s="102">
        <v>1</v>
      </c>
      <c r="J20" s="183">
        <f>SP!H115</f>
        <v>31.400000000000002</v>
      </c>
      <c r="K20" s="184">
        <f>ROUNDUP(I20*J20,1)</f>
        <v>31.4</v>
      </c>
      <c r="L20" s="176" t="s">
        <v>753</v>
      </c>
      <c r="M20" s="123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5">
        <v>17</v>
      </c>
      <c r="D21" s="113">
        <v>17.3</v>
      </c>
      <c r="E21" s="177" t="s">
        <v>298</v>
      </c>
      <c r="F21" s="127" t="s">
        <v>762</v>
      </c>
      <c r="G21" s="114">
        <v>195</v>
      </c>
      <c r="H21" s="114" t="s">
        <v>751</v>
      </c>
      <c r="I21" s="113">
        <v>1</v>
      </c>
      <c r="J21" s="182">
        <f t="shared" ref="J21" si="6">((LEFT(F21,(FIND("x",F21,1)-1)))*(RIGHT(F21,LEN(F21)-SEARCH("x",F21))))*(G21)*7850/(1000^3)</f>
        <v>0.85721999999999998</v>
      </c>
      <c r="K21" s="115">
        <f t="shared" ref="K21" si="7">ROUNDUP(I21*J21,0)</f>
        <v>1</v>
      </c>
      <c r="L21" s="113" t="s">
        <v>753</v>
      </c>
      <c r="M21" s="178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6"/>
      <c r="D22" s="99">
        <v>17.2</v>
      </c>
      <c r="E22" s="104" t="s">
        <v>298</v>
      </c>
      <c r="F22" s="103" t="s">
        <v>762</v>
      </c>
      <c r="G22" s="98">
        <v>130</v>
      </c>
      <c r="H22" s="98" t="s">
        <v>751</v>
      </c>
      <c r="I22" s="99">
        <v>2</v>
      </c>
      <c r="J22" s="185">
        <f t="shared" ref="J22" si="8">((LEFT(F22,(FIND("x",F22,1)-1)))*(RIGHT(F22,LEN(F22)-SEARCH("x",F22))))*(G22)*7850/(1000^3)</f>
        <v>0.57147999999999999</v>
      </c>
      <c r="K22" s="100">
        <f t="shared" ref="K22" si="9">ROUNDUP(I22*J22,0)</f>
        <v>2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87"/>
      <c r="D23" s="102">
        <v>17.100000000000001</v>
      </c>
      <c r="E23" s="283" t="s">
        <v>754</v>
      </c>
      <c r="F23" s="284"/>
      <c r="G23" s="101">
        <f>SP!D128</f>
        <v>1500</v>
      </c>
      <c r="H23" s="101">
        <f>SP!E128</f>
        <v>1000</v>
      </c>
      <c r="I23" s="102">
        <v>1</v>
      </c>
      <c r="J23" s="183">
        <f>SP!H116</f>
        <v>14.1</v>
      </c>
      <c r="K23" s="184">
        <f>ROUNDUP(I23*J23,1)</f>
        <v>14.1</v>
      </c>
      <c r="L23" s="176" t="s">
        <v>753</v>
      </c>
      <c r="M23" s="123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26">
        <v>16</v>
      </c>
      <c r="D24" s="102"/>
      <c r="E24" s="283" t="s">
        <v>754</v>
      </c>
      <c r="F24" s="284"/>
      <c r="G24" s="101">
        <f>SP!D129</f>
        <v>1500</v>
      </c>
      <c r="H24" s="101">
        <f>SP!E129</f>
        <v>1000</v>
      </c>
      <c r="I24" s="102">
        <v>1</v>
      </c>
      <c r="J24" s="183">
        <f>SP!H129</f>
        <v>56.300000000000004</v>
      </c>
      <c r="K24" s="184">
        <f>ROUNDUP(I24*J24,1)</f>
        <v>56.3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5">
        <v>15</v>
      </c>
      <c r="D25" s="113">
        <v>15.4</v>
      </c>
      <c r="E25" s="177" t="s">
        <v>298</v>
      </c>
      <c r="F25" s="127" t="s">
        <v>762</v>
      </c>
      <c r="G25" s="114">
        <v>275</v>
      </c>
      <c r="H25" s="114" t="s">
        <v>751</v>
      </c>
      <c r="I25" s="113">
        <v>1</v>
      </c>
      <c r="J25" s="182">
        <f t="shared" ref="J25:J27" si="10">((LEFT(F25,(FIND("x",F25,1)-1)))*(RIGHT(F25,LEN(F25)-SEARCH("x",F25))))*(G25)*7850/(1000^3)</f>
        <v>1.2089000000000001</v>
      </c>
      <c r="K25" s="115">
        <f t="shared" ref="K25:K27" si="11">ROUNDUP(I25*J25,0)</f>
        <v>2</v>
      </c>
      <c r="L25" s="113" t="s">
        <v>753</v>
      </c>
      <c r="M25" s="178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6"/>
      <c r="D26" s="188">
        <v>15.3</v>
      </c>
      <c r="E26" s="104" t="s">
        <v>298</v>
      </c>
      <c r="F26" s="103" t="s">
        <v>762</v>
      </c>
      <c r="G26" s="98">
        <v>120</v>
      </c>
      <c r="H26" s="98" t="s">
        <v>751</v>
      </c>
      <c r="I26" s="99">
        <v>2</v>
      </c>
      <c r="J26" s="185">
        <f t="shared" si="10"/>
        <v>0.52751999999999999</v>
      </c>
      <c r="K26" s="100">
        <f t="shared" si="11"/>
        <v>2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6"/>
      <c r="D27" s="99">
        <v>15.2</v>
      </c>
      <c r="E27" s="104" t="s">
        <v>298</v>
      </c>
      <c r="F27" s="103" t="s">
        <v>762</v>
      </c>
      <c r="G27" s="98">
        <v>1000</v>
      </c>
      <c r="H27" s="98" t="s">
        <v>751</v>
      </c>
      <c r="I27" s="99">
        <v>1</v>
      </c>
      <c r="J27" s="185">
        <f t="shared" si="10"/>
        <v>4.3959999999999999</v>
      </c>
      <c r="K27" s="100">
        <f t="shared" si="11"/>
        <v>5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87"/>
      <c r="D28" s="187">
        <v>15.1</v>
      </c>
      <c r="E28" s="283" t="s">
        <v>754</v>
      </c>
      <c r="F28" s="284"/>
      <c r="G28" s="101">
        <f>SP!D130</f>
        <v>1540</v>
      </c>
      <c r="H28" s="101">
        <f>SP!E130</f>
        <v>1000</v>
      </c>
      <c r="I28" s="102">
        <v>1</v>
      </c>
      <c r="J28" s="183">
        <f>SP!H130</f>
        <v>57.800000000000004</v>
      </c>
      <c r="K28" s="184">
        <f>ROUNDUP(I28*J28,1)</f>
        <v>57.8</v>
      </c>
      <c r="L28" s="176" t="s">
        <v>753</v>
      </c>
      <c r="M28" s="123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5">
        <v>14</v>
      </c>
      <c r="D29" s="113">
        <v>14.2</v>
      </c>
      <c r="E29" s="177" t="s">
        <v>298</v>
      </c>
      <c r="F29" s="127" t="s">
        <v>762</v>
      </c>
      <c r="G29" s="114">
        <v>1000</v>
      </c>
      <c r="H29" s="114" t="s">
        <v>751</v>
      </c>
      <c r="I29" s="113">
        <v>1</v>
      </c>
      <c r="J29" s="182">
        <f t="shared" ref="J29" si="12">((LEFT(F29,(FIND("x",F29,1)-1)))*(RIGHT(F29,LEN(F29)-SEARCH("x",F29))))*(G29)*7850/(1000^3)</f>
        <v>4.3959999999999999</v>
      </c>
      <c r="K29" s="115">
        <f t="shared" ref="K29" si="13">ROUNDUP(I29*J29,0)</f>
        <v>5</v>
      </c>
      <c r="L29" s="113" t="s">
        <v>753</v>
      </c>
      <c r="M29" s="178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87"/>
      <c r="D30" s="213">
        <v>14.1</v>
      </c>
      <c r="E30" s="283" t="s">
        <v>754</v>
      </c>
      <c r="F30" s="284"/>
      <c r="G30" s="101">
        <f>SP!D131</f>
        <v>1540</v>
      </c>
      <c r="H30" s="101">
        <f>SP!E131</f>
        <v>1000</v>
      </c>
      <c r="I30" s="102">
        <v>1</v>
      </c>
      <c r="J30" s="183">
        <f>SP!H131</f>
        <v>57.800000000000004</v>
      </c>
      <c r="K30" s="184">
        <f>ROUNDUP(I30*J30,1)</f>
        <v>57.8</v>
      </c>
      <c r="L30" s="176" t="s">
        <v>753</v>
      </c>
      <c r="M30" s="123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0">
        <v>13</v>
      </c>
      <c r="D31" s="113">
        <v>13.4</v>
      </c>
      <c r="E31" s="177" t="s">
        <v>298</v>
      </c>
      <c r="F31" s="127" t="s">
        <v>762</v>
      </c>
      <c r="G31" s="114">
        <v>453.5</v>
      </c>
      <c r="H31" s="114" t="s">
        <v>751</v>
      </c>
      <c r="I31" s="113">
        <v>1</v>
      </c>
      <c r="J31" s="182">
        <f t="shared" ref="J31:J33" si="14">((LEFT(F31,(FIND("x",F31,1)-1)))*(RIGHT(F31,LEN(F31)-SEARCH("x",F31))))*(G31)*7850/(1000^3)</f>
        <v>1.9935860000000001</v>
      </c>
      <c r="K31" s="115">
        <f t="shared" ref="K31:K33" si="15">ROUNDUP(I31*J31,0)</f>
        <v>2</v>
      </c>
      <c r="L31" s="113" t="s">
        <v>753</v>
      </c>
      <c r="M31" s="178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1"/>
      <c r="D32" s="99">
        <v>13.3</v>
      </c>
      <c r="E32" s="104" t="s">
        <v>298</v>
      </c>
      <c r="F32" s="103" t="s">
        <v>762</v>
      </c>
      <c r="G32" s="98">
        <v>339</v>
      </c>
      <c r="H32" s="98" t="s">
        <v>751</v>
      </c>
      <c r="I32" s="99">
        <v>1</v>
      </c>
      <c r="J32" s="185">
        <f t="shared" si="14"/>
        <v>1.4902439999999999</v>
      </c>
      <c r="K32" s="100">
        <f t="shared" si="15"/>
        <v>2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1"/>
      <c r="D33" s="99">
        <v>13.2</v>
      </c>
      <c r="E33" s="104" t="s">
        <v>298</v>
      </c>
      <c r="F33" s="103" t="s">
        <v>762</v>
      </c>
      <c r="G33" s="98">
        <v>1000</v>
      </c>
      <c r="H33" s="98" t="s">
        <v>751</v>
      </c>
      <c r="I33" s="99">
        <v>1</v>
      </c>
      <c r="J33" s="185">
        <f t="shared" si="14"/>
        <v>4.3959999999999999</v>
      </c>
      <c r="K33" s="100">
        <f t="shared" si="15"/>
        <v>5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2"/>
      <c r="D34" s="102">
        <v>13.1</v>
      </c>
      <c r="E34" s="283" t="s">
        <v>754</v>
      </c>
      <c r="F34" s="284"/>
      <c r="G34" s="101">
        <f>SP!D132</f>
        <v>1540</v>
      </c>
      <c r="H34" s="101">
        <f>SP!E132</f>
        <v>1000</v>
      </c>
      <c r="I34" s="102">
        <v>1</v>
      </c>
      <c r="J34" s="183">
        <f>SP!H132</f>
        <v>57.800000000000004</v>
      </c>
      <c r="K34" s="184">
        <f>ROUNDUP(I34*J34,1)</f>
        <v>57.8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5">
        <v>12</v>
      </c>
      <c r="D35" s="186">
        <v>12.5</v>
      </c>
      <c r="E35" s="177" t="s">
        <v>298</v>
      </c>
      <c r="F35" s="127" t="s">
        <v>762</v>
      </c>
      <c r="G35" s="114">
        <v>388.5</v>
      </c>
      <c r="H35" s="114" t="s">
        <v>751</v>
      </c>
      <c r="I35" s="113">
        <v>1</v>
      </c>
      <c r="J35" s="182">
        <f t="shared" ref="J35:J38" si="16">((LEFT(F35,(FIND("x",F35,1)-1)))*(RIGHT(F35,LEN(F35)-SEARCH("x",F35))))*(G35)*7850/(1000^3)</f>
        <v>1.707846</v>
      </c>
      <c r="K35" s="115">
        <f t="shared" ref="K35:K38" si="17">ROUNDUP(I35*J35,0)</f>
        <v>2</v>
      </c>
      <c r="L35" s="113" t="s">
        <v>753</v>
      </c>
      <c r="M35" s="178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6"/>
      <c r="D36" s="99">
        <v>12.4</v>
      </c>
      <c r="E36" s="104" t="s">
        <v>298</v>
      </c>
      <c r="F36" s="103" t="s">
        <v>762</v>
      </c>
      <c r="G36" s="98">
        <v>440</v>
      </c>
      <c r="H36" s="98" t="s">
        <v>751</v>
      </c>
      <c r="I36" s="99">
        <v>1</v>
      </c>
      <c r="J36" s="185">
        <f t="shared" si="16"/>
        <v>1.93424</v>
      </c>
      <c r="K36" s="100">
        <f t="shared" si="17"/>
        <v>2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6"/>
      <c r="D37" s="188">
        <v>12.3</v>
      </c>
      <c r="E37" s="104" t="s">
        <v>298</v>
      </c>
      <c r="F37" s="103" t="s">
        <v>762</v>
      </c>
      <c r="G37" s="98">
        <v>184</v>
      </c>
      <c r="H37" s="98" t="s">
        <v>751</v>
      </c>
      <c r="I37" s="99">
        <v>1</v>
      </c>
      <c r="J37" s="185">
        <f t="shared" si="16"/>
        <v>0.80886400000000003</v>
      </c>
      <c r="K37" s="100">
        <f t="shared" si="17"/>
        <v>1</v>
      </c>
      <c r="L37" s="99" t="s">
        <v>753</v>
      </c>
      <c r="M37" s="105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6"/>
      <c r="D38" s="99">
        <v>12.2</v>
      </c>
      <c r="E38" s="104" t="s">
        <v>298</v>
      </c>
      <c r="F38" s="103" t="s">
        <v>762</v>
      </c>
      <c r="G38" s="98">
        <v>760</v>
      </c>
      <c r="H38" s="98" t="s">
        <v>751</v>
      </c>
      <c r="I38" s="99">
        <v>1</v>
      </c>
      <c r="J38" s="185">
        <f t="shared" si="16"/>
        <v>3.3409599999999999</v>
      </c>
      <c r="K38" s="100">
        <f t="shared" si="17"/>
        <v>4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87"/>
      <c r="D39" s="187">
        <v>12.1</v>
      </c>
      <c r="E39" s="283" t="s">
        <v>754</v>
      </c>
      <c r="F39" s="284"/>
      <c r="G39" s="101">
        <f>SP!D133</f>
        <v>1418.5</v>
      </c>
      <c r="H39" s="101">
        <f>SP!E133</f>
        <v>760</v>
      </c>
      <c r="I39" s="102">
        <v>1</v>
      </c>
      <c r="J39" s="183">
        <f>SP!H133</f>
        <v>40.5</v>
      </c>
      <c r="K39" s="184">
        <f>ROUNDUP(I39*J39,1)</f>
        <v>40.5</v>
      </c>
      <c r="L39" s="176" t="s">
        <v>753</v>
      </c>
      <c r="M39" s="123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0">
        <v>11</v>
      </c>
      <c r="D40" s="99">
        <v>11.2</v>
      </c>
      <c r="E40" s="104" t="s">
        <v>298</v>
      </c>
      <c r="F40" s="103" t="s">
        <v>762</v>
      </c>
      <c r="G40" s="98">
        <v>760</v>
      </c>
      <c r="H40" s="98" t="s">
        <v>751</v>
      </c>
      <c r="I40" s="99">
        <v>1</v>
      </c>
      <c r="J40" s="185">
        <f t="shared" ref="J40" si="18">((LEFT(F40,(FIND("x",F40,1)-1)))*(RIGHT(F40,LEN(F40)-SEARCH("x",F40))))*(G40)*7850/(1000^3)</f>
        <v>3.3409599999999999</v>
      </c>
      <c r="K40" s="100">
        <f t="shared" ref="K40" si="19">ROUNDUP(I40*J40,0)</f>
        <v>4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82"/>
      <c r="D41" s="102">
        <v>11.1</v>
      </c>
      <c r="E41" s="283" t="s">
        <v>754</v>
      </c>
      <c r="F41" s="284"/>
      <c r="G41" s="101">
        <f>SP!D134</f>
        <v>1418.5</v>
      </c>
      <c r="H41" s="101">
        <f>SP!E134</f>
        <v>760</v>
      </c>
      <c r="I41" s="102">
        <f>SP!G144</f>
        <v>1</v>
      </c>
      <c r="J41" s="183">
        <f>SP!H134</f>
        <v>40.5</v>
      </c>
      <c r="K41" s="184">
        <f>ROUNDUP(I41*J41,1)</f>
        <v>40.5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0">
        <v>10</v>
      </c>
      <c r="D42" s="99">
        <v>10.199999999999999</v>
      </c>
      <c r="E42" s="104" t="s">
        <v>298</v>
      </c>
      <c r="F42" s="103" t="s">
        <v>762</v>
      </c>
      <c r="G42" s="98">
        <v>1000</v>
      </c>
      <c r="H42" s="98" t="s">
        <v>751</v>
      </c>
      <c r="I42" s="99">
        <v>1</v>
      </c>
      <c r="J42" s="185">
        <f t="shared" ref="J42" si="20">((LEFT(F42,(FIND("x",F42,1)-1)))*(RIGHT(F42,LEN(F42)-SEARCH("x",F42))))*(G42)*7850/(1000^3)</f>
        <v>4.3959999999999999</v>
      </c>
      <c r="K42" s="100">
        <f t="shared" ref="K42" si="21">ROUNDUP(I42*J42,0)</f>
        <v>5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82"/>
      <c r="D43" s="102">
        <v>10.1</v>
      </c>
      <c r="E43" s="283" t="s">
        <v>754</v>
      </c>
      <c r="F43" s="284"/>
      <c r="G43" s="101">
        <f>SP!D135</f>
        <v>1418.5</v>
      </c>
      <c r="H43" s="101">
        <f>SP!E135</f>
        <v>1000</v>
      </c>
      <c r="I43" s="102">
        <v>1</v>
      </c>
      <c r="J43" s="183">
        <f>SP!H135</f>
        <v>53.2</v>
      </c>
      <c r="K43" s="184">
        <f>ROUNDUP(I43*J43,1)</f>
        <v>53.2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21.75" customHeight="1" x14ac:dyDescent="0.2">
      <c r="A44" s="34"/>
      <c r="B44" s="45"/>
      <c r="C44" s="285">
        <v>9</v>
      </c>
      <c r="D44" s="113">
        <v>9.6</v>
      </c>
      <c r="E44" s="177" t="s">
        <v>298</v>
      </c>
      <c r="F44" s="127" t="s">
        <v>762</v>
      </c>
      <c r="G44" s="114">
        <v>500</v>
      </c>
      <c r="H44" s="114" t="s">
        <v>751</v>
      </c>
      <c r="I44" s="113">
        <v>1</v>
      </c>
      <c r="J44" s="182">
        <f t="shared" ref="J44" si="22">((LEFT(F44,(FIND("x",F44,1)-1)))*(RIGHT(F44,LEN(F44)-SEARCH("x",F44))))*(G44)*7850/(1000^3)</f>
        <v>2.198</v>
      </c>
      <c r="K44" s="115">
        <f t="shared" ref="K44" si="23">ROUNDUP(I44*J44,0)</f>
        <v>3</v>
      </c>
      <c r="L44" s="113" t="s">
        <v>753</v>
      </c>
      <c r="M44" s="178" t="s">
        <v>763</v>
      </c>
      <c r="N44" s="121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86"/>
      <c r="D45" s="99">
        <v>9.5</v>
      </c>
      <c r="E45" s="104" t="s">
        <v>298</v>
      </c>
      <c r="F45" s="103" t="s">
        <v>762</v>
      </c>
      <c r="G45" s="98">
        <v>257.5</v>
      </c>
      <c r="H45" s="98" t="s">
        <v>751</v>
      </c>
      <c r="I45" s="99">
        <v>2</v>
      </c>
      <c r="J45" s="185">
        <f t="shared" ref="J45:J48" si="24">((LEFT(F45,(FIND("x",F45,1)-1)))*(RIGHT(F45,LEN(F45)-SEARCH("x",F45))))*(G45)*7850/(1000^3)</f>
        <v>1.1319699999999999</v>
      </c>
      <c r="K45" s="100">
        <f t="shared" ref="K45:K48" si="25">ROUNDUP(I45*J45,0)</f>
        <v>3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21.75" customHeight="1" x14ac:dyDescent="0.2">
      <c r="A46" s="34"/>
      <c r="B46" s="45"/>
      <c r="C46" s="286"/>
      <c r="D46" s="99">
        <v>9.4</v>
      </c>
      <c r="E46" s="104" t="s">
        <v>298</v>
      </c>
      <c r="F46" s="103" t="s">
        <v>762</v>
      </c>
      <c r="G46" s="98">
        <v>33.5</v>
      </c>
      <c r="H46" s="98" t="s">
        <v>751</v>
      </c>
      <c r="I46" s="99">
        <v>1</v>
      </c>
      <c r="J46" s="185">
        <f t="shared" si="24"/>
        <v>0.14726600000000001</v>
      </c>
      <c r="K46" s="100">
        <f t="shared" si="25"/>
        <v>1</v>
      </c>
      <c r="L46" s="99" t="s">
        <v>753</v>
      </c>
      <c r="M46" s="105" t="s">
        <v>763</v>
      </c>
      <c r="N46" s="121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86"/>
      <c r="D47" s="99">
        <v>9.3000000000000007</v>
      </c>
      <c r="E47" s="104" t="s">
        <v>298</v>
      </c>
      <c r="F47" s="103" t="s">
        <v>762</v>
      </c>
      <c r="G47" s="98">
        <v>466.5</v>
      </c>
      <c r="H47" s="98" t="s">
        <v>751</v>
      </c>
      <c r="I47" s="99">
        <v>1</v>
      </c>
      <c r="J47" s="185">
        <f t="shared" si="24"/>
        <v>2.0507339999999998</v>
      </c>
      <c r="K47" s="100">
        <f t="shared" si="25"/>
        <v>3</v>
      </c>
      <c r="L47" s="99" t="s">
        <v>753</v>
      </c>
      <c r="M47" s="105" t="s">
        <v>763</v>
      </c>
      <c r="N47" s="121"/>
      <c r="P47" s="93"/>
      <c r="Q47" s="38"/>
      <c r="R47" s="38"/>
      <c r="S47" s="38"/>
      <c r="T47" s="38"/>
      <c r="U47" s="38"/>
    </row>
    <row r="48" spans="1:21" ht="21.75" customHeight="1" x14ac:dyDescent="0.2">
      <c r="A48" s="34"/>
      <c r="B48" s="45"/>
      <c r="C48" s="286"/>
      <c r="D48" s="99">
        <v>9.1999999999999993</v>
      </c>
      <c r="E48" s="104" t="s">
        <v>298</v>
      </c>
      <c r="F48" s="103" t="s">
        <v>762</v>
      </c>
      <c r="G48" s="98">
        <v>1000</v>
      </c>
      <c r="H48" s="98" t="s">
        <v>751</v>
      </c>
      <c r="I48" s="99">
        <v>1</v>
      </c>
      <c r="J48" s="185">
        <f t="shared" si="24"/>
        <v>4.3959999999999999</v>
      </c>
      <c r="K48" s="100">
        <f t="shared" si="25"/>
        <v>5</v>
      </c>
      <c r="L48" s="99" t="s">
        <v>753</v>
      </c>
      <c r="M48" s="105" t="s">
        <v>763</v>
      </c>
      <c r="N48" s="121"/>
      <c r="P48" s="93"/>
      <c r="Q48" s="38"/>
      <c r="R48" s="38"/>
      <c r="S48" s="38"/>
      <c r="T48" s="38"/>
      <c r="U48" s="38"/>
    </row>
    <row r="49" spans="1:21" ht="21.75" customHeight="1" thickBot="1" x14ac:dyDescent="0.35">
      <c r="A49" s="34"/>
      <c r="B49" s="45"/>
      <c r="C49" s="287"/>
      <c r="D49" s="102">
        <v>9.1</v>
      </c>
      <c r="E49" s="283" t="s">
        <v>754</v>
      </c>
      <c r="F49" s="284"/>
      <c r="G49" s="101">
        <f>SP!D136</f>
        <v>1378.5</v>
      </c>
      <c r="H49" s="101">
        <f>SP!E136</f>
        <v>1000</v>
      </c>
      <c r="I49" s="102">
        <v>1</v>
      </c>
      <c r="J49" s="183">
        <f>SP!H136</f>
        <v>51.7</v>
      </c>
      <c r="K49" s="184">
        <f>ROUNDUP(I49*J49,1)</f>
        <v>51.7</v>
      </c>
      <c r="L49" s="176" t="s">
        <v>753</v>
      </c>
      <c r="M49" s="123" t="s">
        <v>763</v>
      </c>
      <c r="N49" s="121"/>
      <c r="P49" s="93"/>
      <c r="Q49" s="38"/>
      <c r="R49" s="38"/>
      <c r="S49" s="38"/>
      <c r="T49" s="38"/>
      <c r="U49" s="38"/>
    </row>
    <row r="50" spans="1:21" ht="30" customHeight="1" x14ac:dyDescent="0.2">
      <c r="A50" s="34" t="s">
        <v>3</v>
      </c>
      <c r="B50" s="38"/>
      <c r="C50" s="263" t="s">
        <v>5</v>
      </c>
      <c r="D50" s="263" t="s">
        <v>6</v>
      </c>
      <c r="E50" s="265" t="s">
        <v>7</v>
      </c>
      <c r="F50" s="266"/>
      <c r="G50" s="260" t="s">
        <v>8</v>
      </c>
      <c r="H50" s="260" t="s">
        <v>758</v>
      </c>
      <c r="I50" s="258" t="s">
        <v>9</v>
      </c>
      <c r="J50" s="179" t="s">
        <v>10</v>
      </c>
      <c r="K50" s="180" t="s">
        <v>11</v>
      </c>
      <c r="L50" s="258" t="s">
        <v>13</v>
      </c>
      <c r="M50" s="259" t="s">
        <v>14</v>
      </c>
      <c r="N50" s="121"/>
      <c r="P50" s="93"/>
      <c r="Q50" s="93"/>
      <c r="R50" s="93"/>
      <c r="S50" s="93"/>
      <c r="T50" s="93"/>
      <c r="U50" s="93"/>
    </row>
    <row r="51" spans="1:21" ht="30" customHeight="1" thickBot="1" x14ac:dyDescent="0.25">
      <c r="A51" s="34" t="s">
        <v>3</v>
      </c>
      <c r="B51" s="38"/>
      <c r="C51" s="264"/>
      <c r="D51" s="264"/>
      <c r="E51" s="267"/>
      <c r="F51" s="251"/>
      <c r="G51" s="261"/>
      <c r="H51" s="261"/>
      <c r="I51" s="253"/>
      <c r="J51" s="256" t="s">
        <v>12</v>
      </c>
      <c r="K51" s="257"/>
      <c r="L51" s="253"/>
      <c r="M51" s="255"/>
      <c r="N51" s="121"/>
      <c r="P51" s="93"/>
      <c r="Q51" s="93"/>
      <c r="R51" s="93"/>
      <c r="S51" s="93"/>
      <c r="T51" s="93"/>
      <c r="U51" s="93"/>
    </row>
    <row r="52" spans="1:21" ht="7.5" customHeight="1" x14ac:dyDescent="0.2">
      <c r="A52" s="38"/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38"/>
      <c r="P52" s="93"/>
      <c r="Q52" s="93"/>
      <c r="R52" s="93"/>
      <c r="S52" s="93"/>
      <c r="T52" s="93"/>
      <c r="U52" s="93"/>
    </row>
    <row r="53" spans="1:21" s="93" customFormat="1" ht="21.95" customHeight="1" x14ac:dyDescent="0.2">
      <c r="E53" s="94"/>
    </row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</sheetData>
  <dataConsolidate/>
  <mergeCells count="43">
    <mergeCell ref="E43:F43"/>
    <mergeCell ref="C44:C49"/>
    <mergeCell ref="E49:F49"/>
    <mergeCell ref="C42:C43"/>
    <mergeCell ref="L50:L51"/>
    <mergeCell ref="M50:M51"/>
    <mergeCell ref="J51:K51"/>
    <mergeCell ref="B52:M52"/>
    <mergeCell ref="C50:C51"/>
    <mergeCell ref="D50:D51"/>
    <mergeCell ref="E50:F51"/>
    <mergeCell ref="G50:G51"/>
    <mergeCell ref="H50:H51"/>
    <mergeCell ref="I50:I51"/>
    <mergeCell ref="K16:L16"/>
    <mergeCell ref="C31:C34"/>
    <mergeCell ref="E34:F34"/>
    <mergeCell ref="E39:F39"/>
    <mergeCell ref="E41:F41"/>
    <mergeCell ref="C29:C30"/>
    <mergeCell ref="E28:F28"/>
    <mergeCell ref="E24:F24"/>
    <mergeCell ref="E30:F30"/>
    <mergeCell ref="C21:C23"/>
    <mergeCell ref="E23:F23"/>
    <mergeCell ref="E20:F20"/>
    <mergeCell ref="C40:C41"/>
    <mergeCell ref="C35:C39"/>
    <mergeCell ref="C25:C28"/>
    <mergeCell ref="C18:C20"/>
    <mergeCell ref="K4:K5"/>
    <mergeCell ref="L4:M4"/>
    <mergeCell ref="I10:J10"/>
    <mergeCell ref="I11:J11"/>
    <mergeCell ref="I8:J8"/>
    <mergeCell ref="I9:J9"/>
    <mergeCell ref="I7:J7"/>
    <mergeCell ref="I6:J6"/>
    <mergeCell ref="I12:J12"/>
    <mergeCell ref="I13:J13"/>
    <mergeCell ref="I14:J14"/>
    <mergeCell ref="I15:J15"/>
    <mergeCell ref="I4:J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topLeftCell="A12" workbookViewId="0">
      <selection activeCell="G18" sqref="G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2.7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C15</f>
        <v>25</v>
      </c>
      <c r="J6" s="279"/>
      <c r="K6" s="116">
        <f>SP!G120</f>
        <v>1</v>
      </c>
      <c r="L6" s="117">
        <f>ROUNDUP(SUM(K15:K18),0)</f>
        <v>66</v>
      </c>
      <c r="M6" s="118">
        <f t="shared" ref="M6" si="0">ROUNDUP(K6*L6,0)</f>
        <v>66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C19</f>
        <v>24</v>
      </c>
      <c r="J7" s="279"/>
      <c r="K7" s="116">
        <f>SP!G121</f>
        <v>1</v>
      </c>
      <c r="L7" s="117">
        <f>ROUNDUP(SUM(K19:K21),0)</f>
        <v>36</v>
      </c>
      <c r="M7" s="118">
        <f t="shared" ref="M7:M8" si="1">ROUNDUP(K7*L7,0)</f>
        <v>36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C22</f>
        <v>23</v>
      </c>
      <c r="J8" s="279"/>
      <c r="K8" s="116">
        <f>SP!G122</f>
        <v>1</v>
      </c>
      <c r="L8" s="117">
        <f>ROUNDUP(SUM(K22:K26),0)</f>
        <v>70</v>
      </c>
      <c r="M8" s="118">
        <f t="shared" si="1"/>
        <v>70</v>
      </c>
      <c r="N8" s="121"/>
      <c r="P8" s="93"/>
      <c r="Q8" s="38"/>
      <c r="R8" s="38"/>
      <c r="S8" s="38"/>
      <c r="T8" s="38"/>
      <c r="U8" s="38"/>
    </row>
    <row r="9" spans="1:21" ht="13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C27</f>
        <v>22</v>
      </c>
      <c r="J9" s="279"/>
      <c r="K9" s="116">
        <f>SP!G123</f>
        <v>2</v>
      </c>
      <c r="L9" s="117">
        <f>ROUNDUP(SUM(K27:K28),0)</f>
        <v>62</v>
      </c>
      <c r="M9" s="118">
        <f>ROUNDUP(K9*L9,0)</f>
        <v>124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C29</f>
        <v>21</v>
      </c>
      <c r="J10" s="279"/>
      <c r="K10" s="116">
        <f>SP!G124</f>
        <v>1</v>
      </c>
      <c r="L10" s="117">
        <f>ROUNDUP(SUM(K29:K32),0)</f>
        <v>66</v>
      </c>
      <c r="M10" s="118">
        <f>ROUNDUP(K10*L10,0)</f>
        <v>66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C33</f>
        <v>20</v>
      </c>
      <c r="J11" s="279"/>
      <c r="K11" s="116">
        <f>SP!G125</f>
        <v>1</v>
      </c>
      <c r="L11" s="117">
        <f>ROUNDUP(SUM(K33:K37),0)</f>
        <v>65</v>
      </c>
      <c r="M11" s="118">
        <f>ROUNDUP(K11*L11,0)</f>
        <v>65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C38</f>
        <v>19</v>
      </c>
      <c r="J12" s="279"/>
      <c r="K12" s="116">
        <f>SP!G126</f>
        <v>1</v>
      </c>
      <c r="L12" s="117">
        <f>ROUNDUP(SUM(K38:K40),0)</f>
        <v>60</v>
      </c>
      <c r="M12" s="118">
        <f>ROUNDUP(K12*L12,0)</f>
        <v>60</v>
      </c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88" t="s">
        <v>385</v>
      </c>
      <c r="L13" s="288"/>
      <c r="M13" s="181">
        <f>ROUNDUP(SUM(M6:M12),0)</f>
        <v>487</v>
      </c>
      <c r="N13" s="121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97"/>
      <c r="L14" s="97"/>
      <c r="M14" s="37"/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5">
        <v>25</v>
      </c>
      <c r="D15" s="113">
        <v>25.4</v>
      </c>
      <c r="E15" s="177" t="s">
        <v>298</v>
      </c>
      <c r="F15" s="127" t="s">
        <v>762</v>
      </c>
      <c r="G15" s="114">
        <v>145</v>
      </c>
      <c r="H15" s="114" t="s">
        <v>751</v>
      </c>
      <c r="I15" s="113">
        <v>1</v>
      </c>
      <c r="J15" s="182">
        <f t="shared" ref="J15" si="2">((LEFT(F15,(FIND("x",F15,1)-1)))*(RIGHT(F15,LEN(F15)-SEARCH("x",F15))))*(G15)*7850/(1000^3)</f>
        <v>0.63741999999999999</v>
      </c>
      <c r="K15" s="115">
        <f t="shared" ref="K15" si="3">ROUNDUP(I15*J15,0)</f>
        <v>1</v>
      </c>
      <c r="L15" s="113" t="s">
        <v>753</v>
      </c>
      <c r="M15" s="178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6"/>
      <c r="D16" s="99">
        <v>25.3</v>
      </c>
      <c r="E16" s="104" t="s">
        <v>298</v>
      </c>
      <c r="F16" s="103" t="s">
        <v>762</v>
      </c>
      <c r="G16" s="98">
        <v>120</v>
      </c>
      <c r="H16" s="98" t="s">
        <v>751</v>
      </c>
      <c r="I16" s="99">
        <v>2</v>
      </c>
      <c r="J16" s="185">
        <f t="shared" ref="J16:J17" si="4">((LEFT(F16,(FIND("x",F16,1)-1)))*(RIGHT(F16,LEN(F16)-SEARCH("x",F16))))*(G16)*7850/(1000^3)</f>
        <v>0.52751999999999999</v>
      </c>
      <c r="K16" s="100">
        <f t="shared" ref="K16:K17" si="5">ROUNDUP(I16*J16,0)</f>
        <v>2</v>
      </c>
      <c r="L16" s="99" t="s">
        <v>753</v>
      </c>
      <c r="M16" s="105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6"/>
      <c r="D17" s="99">
        <v>25.2</v>
      </c>
      <c r="E17" s="104" t="s">
        <v>298</v>
      </c>
      <c r="F17" s="103" t="s">
        <v>762</v>
      </c>
      <c r="G17" s="98">
        <v>918.5</v>
      </c>
      <c r="H17" s="98" t="s">
        <v>751</v>
      </c>
      <c r="I17" s="99">
        <v>1</v>
      </c>
      <c r="J17" s="185">
        <f t="shared" si="4"/>
        <v>4.0377260000000001</v>
      </c>
      <c r="K17" s="100">
        <f t="shared" si="5"/>
        <v>5</v>
      </c>
      <c r="L17" s="99" t="s">
        <v>753</v>
      </c>
      <c r="M17" s="105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87"/>
      <c r="D18" s="102">
        <v>25.1</v>
      </c>
      <c r="E18" s="283" t="s">
        <v>754</v>
      </c>
      <c r="F18" s="284"/>
      <c r="G18" s="101">
        <f>SP!D120</f>
        <v>1540</v>
      </c>
      <c r="H18" s="101">
        <f>SP!E120</f>
        <v>1000</v>
      </c>
      <c r="I18" s="102">
        <v>1</v>
      </c>
      <c r="J18" s="183">
        <f>SP!H120</f>
        <v>57.800000000000004</v>
      </c>
      <c r="K18" s="184">
        <f>ROUNDUP(I18*J18,1)</f>
        <v>57.8</v>
      </c>
      <c r="L18" s="176" t="s">
        <v>753</v>
      </c>
      <c r="M18" s="123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5">
        <v>24</v>
      </c>
      <c r="D19" s="113">
        <v>24.3</v>
      </c>
      <c r="E19" s="177" t="s">
        <v>298</v>
      </c>
      <c r="F19" s="127" t="s">
        <v>762</v>
      </c>
      <c r="G19" s="114">
        <v>1175</v>
      </c>
      <c r="H19" s="114" t="s">
        <v>751</v>
      </c>
      <c r="I19" s="113">
        <v>1</v>
      </c>
      <c r="J19" s="182">
        <f t="shared" ref="J19" si="6">((LEFT(F19,(FIND("x",F19,1)-1)))*(RIGHT(F19,LEN(F19)-SEARCH("x",F19))))*(G19)*7850/(1000^3)</f>
        <v>5.1653000000000002</v>
      </c>
      <c r="K19" s="115">
        <f t="shared" ref="K19" si="7">ROUNDUP(I19*J19,0)</f>
        <v>6</v>
      </c>
      <c r="L19" s="113" t="s">
        <v>753</v>
      </c>
      <c r="M19" s="178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6"/>
      <c r="D20" s="99">
        <v>24.2</v>
      </c>
      <c r="E20" s="104" t="s">
        <v>298</v>
      </c>
      <c r="F20" s="103" t="s">
        <v>762</v>
      </c>
      <c r="G20" s="98">
        <v>829</v>
      </c>
      <c r="H20" s="98" t="s">
        <v>751</v>
      </c>
      <c r="I20" s="99">
        <v>1</v>
      </c>
      <c r="J20" s="185">
        <f t="shared" ref="J20" si="8">((LEFT(F20,(FIND("x",F20,1)-1)))*(RIGHT(F20,LEN(F20)-SEARCH("x",F20))))*(G20)*7850/(1000^3)</f>
        <v>3.6442839999999999</v>
      </c>
      <c r="K20" s="100">
        <f t="shared" ref="K20" si="9">ROUNDUP(I20*J20,0)</f>
        <v>4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87"/>
      <c r="D21" s="102">
        <v>24.1</v>
      </c>
      <c r="E21" s="283" t="s">
        <v>754</v>
      </c>
      <c r="F21" s="284"/>
      <c r="G21" s="101">
        <f>SP!D121</f>
        <v>833</v>
      </c>
      <c r="H21" s="101">
        <f>SP!E121</f>
        <v>829</v>
      </c>
      <c r="I21" s="102">
        <v>1</v>
      </c>
      <c r="J21" s="183">
        <f>SP!H121</f>
        <v>25.900000000000002</v>
      </c>
      <c r="K21" s="184">
        <f>ROUNDUP(I21*J21,1)</f>
        <v>25.9</v>
      </c>
      <c r="L21" s="176" t="s">
        <v>753</v>
      </c>
      <c r="M21" s="123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1">
        <v>23</v>
      </c>
      <c r="D22" s="99">
        <v>23.5</v>
      </c>
      <c r="E22" s="104" t="s">
        <v>298</v>
      </c>
      <c r="F22" s="103" t="s">
        <v>762</v>
      </c>
      <c r="G22" s="98">
        <v>251</v>
      </c>
      <c r="H22" s="98" t="s">
        <v>751</v>
      </c>
      <c r="I22" s="99">
        <v>1</v>
      </c>
      <c r="J22" s="185">
        <f t="shared" ref="J22:J25" si="10">((LEFT(F22,(FIND("x",F22,1)-1)))*(RIGHT(F22,LEN(F22)-SEARCH("x",F22))))*(G22)*7850/(1000^3)</f>
        <v>1.103396</v>
      </c>
      <c r="K22" s="100">
        <f t="shared" ref="K22:K25" si="11">ROUNDUP(I22*J22,0)</f>
        <v>2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1"/>
      <c r="D23" s="197">
        <v>23.4</v>
      </c>
      <c r="E23" s="104" t="s">
        <v>298</v>
      </c>
      <c r="F23" s="103" t="s">
        <v>762</v>
      </c>
      <c r="G23" s="98">
        <v>540</v>
      </c>
      <c r="H23" s="98" t="s">
        <v>751</v>
      </c>
      <c r="I23" s="99">
        <v>1</v>
      </c>
      <c r="J23" s="185">
        <f t="shared" ref="J23:J24" si="12">((LEFT(F23,(FIND("x",F23,1)-1)))*(RIGHT(F23,LEN(F23)-SEARCH("x",F23))))*(G23)*7850/(1000^3)</f>
        <v>2.37384</v>
      </c>
      <c r="K23" s="100">
        <f t="shared" ref="K23:K24" si="13">ROUNDUP(I23*J23,0)</f>
        <v>3</v>
      </c>
      <c r="L23" s="99" t="s">
        <v>753</v>
      </c>
      <c r="M23" s="19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1"/>
      <c r="D24" s="197">
        <v>23.3</v>
      </c>
      <c r="E24" s="104" t="s">
        <v>298</v>
      </c>
      <c r="F24" s="103" t="s">
        <v>762</v>
      </c>
      <c r="G24" s="98">
        <v>587</v>
      </c>
      <c r="H24" s="98" t="s">
        <v>751</v>
      </c>
      <c r="I24" s="99">
        <v>1</v>
      </c>
      <c r="J24" s="185">
        <f t="shared" si="12"/>
        <v>2.5804520000000002</v>
      </c>
      <c r="K24" s="100">
        <f t="shared" si="13"/>
        <v>3</v>
      </c>
      <c r="L24" s="99" t="s">
        <v>753</v>
      </c>
      <c r="M24" s="198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1"/>
      <c r="D25" s="197">
        <v>23.2</v>
      </c>
      <c r="E25" s="104" t="s">
        <v>298</v>
      </c>
      <c r="F25" s="103" t="s">
        <v>762</v>
      </c>
      <c r="G25" s="98">
        <v>1000</v>
      </c>
      <c r="H25" s="98" t="s">
        <v>751</v>
      </c>
      <c r="I25" s="99">
        <v>1</v>
      </c>
      <c r="J25" s="185">
        <f t="shared" si="10"/>
        <v>4.3959999999999999</v>
      </c>
      <c r="K25" s="100">
        <f t="shared" si="11"/>
        <v>5</v>
      </c>
      <c r="L25" s="99" t="s">
        <v>753</v>
      </c>
      <c r="M25" s="198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2"/>
      <c r="D26" s="102">
        <v>23.1</v>
      </c>
      <c r="E26" s="283" t="s">
        <v>754</v>
      </c>
      <c r="F26" s="284"/>
      <c r="G26" s="101">
        <f>SP!D122</f>
        <v>1500</v>
      </c>
      <c r="H26" s="101">
        <f>SP!E122</f>
        <v>1000</v>
      </c>
      <c r="I26" s="102">
        <v>1</v>
      </c>
      <c r="J26" s="183">
        <f>SP!H122</f>
        <v>56.300000000000004</v>
      </c>
      <c r="K26" s="184">
        <f>ROUNDUP(I26*J26,1)</f>
        <v>56.3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5">
        <v>22</v>
      </c>
      <c r="D27" s="113">
        <v>22.2</v>
      </c>
      <c r="E27" s="104" t="s">
        <v>298</v>
      </c>
      <c r="F27" s="103" t="s">
        <v>762</v>
      </c>
      <c r="G27" s="98">
        <v>1000</v>
      </c>
      <c r="H27" s="98" t="s">
        <v>751</v>
      </c>
      <c r="I27" s="99">
        <v>1</v>
      </c>
      <c r="J27" s="185">
        <f t="shared" ref="J27" si="14">((LEFT(F27,(FIND("x",F27,1)-1)))*(RIGHT(F27,LEN(F27)-SEARCH("x",F27))))*(G27)*7850/(1000^3)</f>
        <v>4.3959999999999999</v>
      </c>
      <c r="K27" s="100">
        <f t="shared" ref="K27" si="15">ROUNDUP(I27*J27,0)</f>
        <v>5</v>
      </c>
      <c r="L27" s="99" t="s">
        <v>753</v>
      </c>
      <c r="M27" s="21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87"/>
      <c r="D28" s="102">
        <v>22.1</v>
      </c>
      <c r="E28" s="283" t="s">
        <v>754</v>
      </c>
      <c r="F28" s="284"/>
      <c r="G28" s="101">
        <f>SP!D123</f>
        <v>1500</v>
      </c>
      <c r="H28" s="101">
        <f>SP!E123</f>
        <v>1000</v>
      </c>
      <c r="I28" s="102">
        <v>1</v>
      </c>
      <c r="J28" s="183">
        <f>SP!H123</f>
        <v>56.300000000000004</v>
      </c>
      <c r="K28" s="184">
        <f>ROUNDUP(I28*J28,1)</f>
        <v>56.3</v>
      </c>
      <c r="L28" s="176" t="s">
        <v>753</v>
      </c>
      <c r="M28" s="123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9">
        <v>21</v>
      </c>
      <c r="D29" s="113">
        <v>21.4</v>
      </c>
      <c r="E29" s="177" t="s">
        <v>298</v>
      </c>
      <c r="F29" s="127" t="s">
        <v>762</v>
      </c>
      <c r="G29" s="114">
        <v>265</v>
      </c>
      <c r="H29" s="114" t="s">
        <v>751</v>
      </c>
      <c r="I29" s="113">
        <v>1</v>
      </c>
      <c r="J29" s="182">
        <f t="shared" ref="J29" si="16">((LEFT(F29,(FIND("x",F29,1)-1)))*(RIGHT(F29,LEN(F29)-SEARCH("x",F29))))*(G29)*7850/(1000^3)</f>
        <v>1.1649400000000001</v>
      </c>
      <c r="K29" s="115">
        <f t="shared" ref="K29" si="17">ROUNDUP(I29*J29,0)</f>
        <v>2</v>
      </c>
      <c r="L29" s="113" t="s">
        <v>753</v>
      </c>
      <c r="M29" s="206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0"/>
      <c r="D30" s="99">
        <v>21.3</v>
      </c>
      <c r="E30" s="104" t="s">
        <v>298</v>
      </c>
      <c r="F30" s="103" t="s">
        <v>762</v>
      </c>
      <c r="G30" s="98">
        <v>130</v>
      </c>
      <c r="H30" s="98" t="s">
        <v>751</v>
      </c>
      <c r="I30" s="99">
        <v>2</v>
      </c>
      <c r="J30" s="185">
        <f t="shared" ref="J30:J31" si="18">((LEFT(F30,(FIND("x",F30,1)-1)))*(RIGHT(F30,LEN(F30)-SEARCH("x",F30))))*(G30)*7850/(1000^3)</f>
        <v>0.57147999999999999</v>
      </c>
      <c r="K30" s="100">
        <f t="shared" ref="K30:K31" si="19">ROUNDUP(I30*J30,0)</f>
        <v>2</v>
      </c>
      <c r="L30" s="99" t="s">
        <v>753</v>
      </c>
      <c r="M30" s="21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0"/>
      <c r="D31" s="99">
        <v>21.2</v>
      </c>
      <c r="E31" s="104" t="s">
        <v>298</v>
      </c>
      <c r="F31" s="103" t="s">
        <v>762</v>
      </c>
      <c r="G31" s="98">
        <v>1000</v>
      </c>
      <c r="H31" s="98" t="s">
        <v>751</v>
      </c>
      <c r="I31" s="99">
        <v>1</v>
      </c>
      <c r="J31" s="185">
        <f t="shared" si="18"/>
        <v>4.3959999999999999</v>
      </c>
      <c r="K31" s="100">
        <f t="shared" si="19"/>
        <v>5</v>
      </c>
      <c r="L31" s="99" t="s">
        <v>753</v>
      </c>
      <c r="M31" s="21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1"/>
      <c r="D32" s="102">
        <v>21.1</v>
      </c>
      <c r="E32" s="283" t="s">
        <v>754</v>
      </c>
      <c r="F32" s="284"/>
      <c r="G32" s="101">
        <f>SP!D124</f>
        <v>1500</v>
      </c>
      <c r="H32" s="101">
        <f>SP!E124</f>
        <v>1000</v>
      </c>
      <c r="I32" s="102">
        <v>1</v>
      </c>
      <c r="J32" s="183">
        <f>SP!H124</f>
        <v>56.300000000000004</v>
      </c>
      <c r="K32" s="184">
        <f>ROUNDUP(I32*J32,1)</f>
        <v>56.3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5">
        <v>20</v>
      </c>
      <c r="D33" s="113">
        <v>20.5</v>
      </c>
      <c r="E33" s="177" t="s">
        <v>298</v>
      </c>
      <c r="F33" s="127" t="s">
        <v>762</v>
      </c>
      <c r="G33" s="114">
        <v>180</v>
      </c>
      <c r="H33" s="114" t="s">
        <v>751</v>
      </c>
      <c r="I33" s="113">
        <v>1</v>
      </c>
      <c r="J33" s="182">
        <f t="shared" ref="J33:J36" si="20">((LEFT(F33,(FIND("x",F33,1)-1)))*(RIGHT(F33,LEN(F33)-SEARCH("x",F33))))*(G33)*7850/(1000^3)</f>
        <v>0.79127999999999998</v>
      </c>
      <c r="K33" s="115">
        <f t="shared" ref="K33:K36" si="21">ROUNDUP(I33*J33,0)</f>
        <v>1</v>
      </c>
      <c r="L33" s="113" t="s">
        <v>753</v>
      </c>
      <c r="M33" s="206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6"/>
      <c r="D34" s="99">
        <v>20.399999999999999</v>
      </c>
      <c r="E34" s="104" t="s">
        <v>298</v>
      </c>
      <c r="F34" s="103" t="s">
        <v>762</v>
      </c>
      <c r="G34" s="98">
        <v>255</v>
      </c>
      <c r="H34" s="98" t="s">
        <v>751</v>
      </c>
      <c r="I34" s="99">
        <v>2</v>
      </c>
      <c r="J34" s="185">
        <f t="shared" si="20"/>
        <v>1.1209800000000001</v>
      </c>
      <c r="K34" s="100">
        <f t="shared" si="21"/>
        <v>3</v>
      </c>
      <c r="L34" s="99" t="s">
        <v>753</v>
      </c>
      <c r="M34" s="215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6"/>
      <c r="D35" s="99">
        <v>20.3</v>
      </c>
      <c r="E35" s="104" t="s">
        <v>298</v>
      </c>
      <c r="F35" s="103" t="s">
        <v>762</v>
      </c>
      <c r="G35" s="98">
        <v>265</v>
      </c>
      <c r="H35" s="98" t="s">
        <v>751</v>
      </c>
      <c r="I35" s="99">
        <v>1</v>
      </c>
      <c r="J35" s="185">
        <f t="shared" si="20"/>
        <v>1.1649400000000001</v>
      </c>
      <c r="K35" s="100">
        <f t="shared" si="21"/>
        <v>2</v>
      </c>
      <c r="L35" s="99" t="s">
        <v>753</v>
      </c>
      <c r="M35" s="215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6"/>
      <c r="D36" s="99">
        <v>20.2</v>
      </c>
      <c r="E36" s="104" t="s">
        <v>298</v>
      </c>
      <c r="F36" s="103" t="s">
        <v>762</v>
      </c>
      <c r="G36" s="98">
        <v>130</v>
      </c>
      <c r="H36" s="98" t="s">
        <v>751</v>
      </c>
      <c r="I36" s="99">
        <v>2</v>
      </c>
      <c r="J36" s="185">
        <f t="shared" si="20"/>
        <v>0.57147999999999999</v>
      </c>
      <c r="K36" s="100">
        <f t="shared" si="21"/>
        <v>2</v>
      </c>
      <c r="L36" s="99" t="s">
        <v>753</v>
      </c>
      <c r="M36" s="21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7"/>
      <c r="D37" s="102">
        <v>20.100000000000001</v>
      </c>
      <c r="E37" s="283" t="s">
        <v>754</v>
      </c>
      <c r="F37" s="284"/>
      <c r="G37" s="101">
        <f>SP!D125</f>
        <v>1500</v>
      </c>
      <c r="H37" s="101">
        <f>SP!E125</f>
        <v>1000</v>
      </c>
      <c r="I37" s="102">
        <v>1</v>
      </c>
      <c r="J37" s="183">
        <f>SP!H125</f>
        <v>56.300000000000004</v>
      </c>
      <c r="K37" s="184">
        <f>ROUNDUP(I37*J37,1)</f>
        <v>56.3</v>
      </c>
      <c r="L37" s="176" t="s">
        <v>753</v>
      </c>
      <c r="M37" s="123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5">
        <v>19</v>
      </c>
      <c r="D38" s="113">
        <v>19.3</v>
      </c>
      <c r="E38" s="177" t="s">
        <v>298</v>
      </c>
      <c r="F38" s="127" t="s">
        <v>762</v>
      </c>
      <c r="G38" s="114">
        <v>185</v>
      </c>
      <c r="H38" s="114" t="s">
        <v>751</v>
      </c>
      <c r="I38" s="113">
        <v>1</v>
      </c>
      <c r="J38" s="182">
        <f t="shared" ref="J38:J39" si="22">((LEFT(F38,(FIND("x",F38,1)-1)))*(RIGHT(F38,LEN(F38)-SEARCH("x",F38))))*(G38)*7850/(1000^3)</f>
        <v>0.81325999999999998</v>
      </c>
      <c r="K38" s="115">
        <f t="shared" ref="K38:K39" si="23">ROUNDUP(I38*J38,0)</f>
        <v>1</v>
      </c>
      <c r="L38" s="113" t="s">
        <v>753</v>
      </c>
      <c r="M38" s="206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6"/>
      <c r="D39" s="99">
        <v>19.2</v>
      </c>
      <c r="E39" s="104" t="s">
        <v>298</v>
      </c>
      <c r="F39" s="103" t="s">
        <v>762</v>
      </c>
      <c r="G39" s="98">
        <v>130</v>
      </c>
      <c r="H39" s="98" t="s">
        <v>751</v>
      </c>
      <c r="I39" s="99">
        <v>2</v>
      </c>
      <c r="J39" s="185">
        <f t="shared" si="22"/>
        <v>0.57147999999999999</v>
      </c>
      <c r="K39" s="100">
        <f t="shared" si="23"/>
        <v>2</v>
      </c>
      <c r="L39" s="99" t="s">
        <v>753</v>
      </c>
      <c r="M39" s="21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87"/>
      <c r="D40" s="187">
        <v>19.100000000000001</v>
      </c>
      <c r="E40" s="283" t="s">
        <v>754</v>
      </c>
      <c r="F40" s="284"/>
      <c r="G40" s="101">
        <f>SP!D126</f>
        <v>1500</v>
      </c>
      <c r="H40" s="101">
        <f>SP!E126</f>
        <v>1000</v>
      </c>
      <c r="I40" s="102">
        <v>1</v>
      </c>
      <c r="J40" s="183">
        <f>SP!H126</f>
        <v>56.300000000000004</v>
      </c>
      <c r="K40" s="184">
        <f>ROUNDUP(I40*J40,1)</f>
        <v>56.3</v>
      </c>
      <c r="L40" s="176" t="s">
        <v>753</v>
      </c>
      <c r="M40" s="123" t="s">
        <v>763</v>
      </c>
      <c r="N40" s="121"/>
      <c r="P40" s="93"/>
      <c r="Q40" s="38"/>
      <c r="R40" s="38"/>
      <c r="S40" s="38"/>
      <c r="T40" s="38"/>
      <c r="U40" s="38"/>
    </row>
    <row r="41" spans="1:21" ht="30" customHeight="1" x14ac:dyDescent="0.2">
      <c r="A41" s="34" t="s">
        <v>3</v>
      </c>
      <c r="B41" s="38"/>
      <c r="C41" s="263" t="s">
        <v>5</v>
      </c>
      <c r="D41" s="263" t="s">
        <v>6</v>
      </c>
      <c r="E41" s="265" t="s">
        <v>7</v>
      </c>
      <c r="F41" s="266"/>
      <c r="G41" s="260" t="s">
        <v>8</v>
      </c>
      <c r="H41" s="260" t="s">
        <v>758</v>
      </c>
      <c r="I41" s="258" t="s">
        <v>9</v>
      </c>
      <c r="J41" s="179" t="s">
        <v>10</v>
      </c>
      <c r="K41" s="180" t="s">
        <v>11</v>
      </c>
      <c r="L41" s="258" t="s">
        <v>13</v>
      </c>
      <c r="M41" s="259" t="s">
        <v>14</v>
      </c>
      <c r="N41" s="121"/>
      <c r="P41" s="93"/>
      <c r="Q41" s="93"/>
      <c r="R41" s="93"/>
      <c r="S41" s="93"/>
      <c r="T41" s="93"/>
      <c r="U41" s="93"/>
    </row>
    <row r="42" spans="1:21" ht="30" customHeight="1" thickBot="1" x14ac:dyDescent="0.25">
      <c r="A42" s="34" t="s">
        <v>3</v>
      </c>
      <c r="B42" s="38"/>
      <c r="C42" s="264"/>
      <c r="D42" s="264"/>
      <c r="E42" s="267"/>
      <c r="F42" s="251"/>
      <c r="G42" s="261"/>
      <c r="H42" s="261"/>
      <c r="I42" s="253"/>
      <c r="J42" s="256" t="s">
        <v>12</v>
      </c>
      <c r="K42" s="257"/>
      <c r="L42" s="253"/>
      <c r="M42" s="255"/>
      <c r="N42" s="121"/>
      <c r="P42" s="93"/>
      <c r="Q42" s="93"/>
      <c r="R42" s="93"/>
      <c r="S42" s="93"/>
      <c r="T42" s="93"/>
      <c r="U42" s="93"/>
    </row>
    <row r="43" spans="1:21" ht="7.5" customHeight="1" x14ac:dyDescent="0.2">
      <c r="A43" s="38"/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38"/>
      <c r="P43" s="93"/>
      <c r="Q43" s="93"/>
      <c r="R43" s="93"/>
      <c r="S43" s="93"/>
      <c r="T43" s="93"/>
      <c r="U43" s="93"/>
    </row>
    <row r="44" spans="1:21" s="93" customFormat="1" ht="21.95" customHeight="1" x14ac:dyDescent="0.2">
      <c r="E44" s="94"/>
    </row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</sheetData>
  <dataConsolidate/>
  <mergeCells count="35">
    <mergeCell ref="C38:C40"/>
    <mergeCell ref="C33:C37"/>
    <mergeCell ref="B43:M43"/>
    <mergeCell ref="C29:C32"/>
    <mergeCell ref="C19:C21"/>
    <mergeCell ref="E21:F21"/>
    <mergeCell ref="C22:C26"/>
    <mergeCell ref="E26:F26"/>
    <mergeCell ref="E28:F28"/>
    <mergeCell ref="G41:G42"/>
    <mergeCell ref="H41:H42"/>
    <mergeCell ref="I41:I42"/>
    <mergeCell ref="L41:L42"/>
    <mergeCell ref="M41:M42"/>
    <mergeCell ref="J42:K42"/>
    <mergeCell ref="C41:C42"/>
    <mergeCell ref="D41:D42"/>
    <mergeCell ref="E41:F42"/>
    <mergeCell ref="E37:F37"/>
    <mergeCell ref="E40:F40"/>
    <mergeCell ref="E32:F32"/>
    <mergeCell ref="K4:K5"/>
    <mergeCell ref="K13:L13"/>
    <mergeCell ref="L4:M4"/>
    <mergeCell ref="I10:J10"/>
    <mergeCell ref="I11:J11"/>
    <mergeCell ref="I12:J12"/>
    <mergeCell ref="I9:J9"/>
    <mergeCell ref="I7:J7"/>
    <mergeCell ref="I8:J8"/>
    <mergeCell ref="C27:C28"/>
    <mergeCell ref="C15:C18"/>
    <mergeCell ref="E18:F18"/>
    <mergeCell ref="I6:J6"/>
    <mergeCell ref="I4:J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opLeftCell="A10" workbookViewId="0">
      <selection activeCell="F13" sqref="F13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C23</f>
        <v>40</v>
      </c>
      <c r="J6" s="279"/>
      <c r="K6" s="116">
        <f>SP!G105</f>
        <v>1</v>
      </c>
      <c r="L6" s="117">
        <f>ROUNDUP(SUM(K23:K24),0)</f>
        <v>36</v>
      </c>
      <c r="M6" s="118">
        <f t="shared" ref="M6" si="0">ROUNDUP(K6*L6,0)</f>
        <v>36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C25</f>
        <v>39</v>
      </c>
      <c r="J7" s="279"/>
      <c r="K7" s="116">
        <f>SP!G106</f>
        <v>1</v>
      </c>
      <c r="L7" s="117">
        <f>ROUNDUP(SUM(K25:K26),0)</f>
        <v>27</v>
      </c>
      <c r="M7" s="118">
        <f t="shared" ref="M7" si="1">ROUNDUP(K7*L7,0)</f>
        <v>27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C27</f>
        <v>38</v>
      </c>
      <c r="J8" s="279"/>
      <c r="K8" s="116">
        <f>SP!G107</f>
        <v>1</v>
      </c>
      <c r="L8" s="117">
        <f>ROUNDUP(SUM(K27:K30),0)</f>
        <v>48</v>
      </c>
      <c r="M8" s="118">
        <f t="shared" ref="M8" si="2">ROUNDUP(K8*L8,0)</f>
        <v>48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C31</f>
        <v>37</v>
      </c>
      <c r="J9" s="279"/>
      <c r="K9" s="116">
        <f>SP!G108</f>
        <v>1</v>
      </c>
      <c r="L9" s="117">
        <f>ROUNDUP(SUM(K31:K34),0)</f>
        <v>31</v>
      </c>
      <c r="M9" s="118">
        <f t="shared" ref="M9" si="3">ROUNDUP(K9*L9,0)</f>
        <v>31</v>
      </c>
      <c r="N9" s="121"/>
      <c r="P9" s="93"/>
      <c r="Q9" s="38"/>
      <c r="R9" s="38"/>
      <c r="S9" s="38"/>
      <c r="T9" s="38"/>
      <c r="U9" s="38"/>
    </row>
    <row r="10" spans="1:21" ht="13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C35</f>
        <v>36</v>
      </c>
      <c r="J10" s="279"/>
      <c r="K10" s="116">
        <f>SP!G109</f>
        <v>1</v>
      </c>
      <c r="L10" s="117">
        <f>ROUNDUP(SUM(K35:K36),0)</f>
        <v>44</v>
      </c>
      <c r="M10" s="118">
        <f t="shared" ref="M10:M11" si="4">ROUNDUP(K10*L10,0)</f>
        <v>44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C37</f>
        <v>35</v>
      </c>
      <c r="J11" s="279"/>
      <c r="K11" s="116">
        <f>SP!G110</f>
        <v>1</v>
      </c>
      <c r="L11" s="117">
        <f>ROUNDUP(SUM(K37:K38),0)</f>
        <v>47</v>
      </c>
      <c r="M11" s="118">
        <f t="shared" si="4"/>
        <v>47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C39</f>
        <v>34</v>
      </c>
      <c r="J12" s="279"/>
      <c r="K12" s="116">
        <f>SP!G111</f>
        <v>1</v>
      </c>
      <c r="L12" s="117">
        <f>ROUNDUP(SUM(K39:K40),0)</f>
        <v>43</v>
      </c>
      <c r="M12" s="118">
        <f t="shared" ref="M12" si="5">ROUNDUP(K12*L12,0)</f>
        <v>43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C41</f>
        <v>33</v>
      </c>
      <c r="J13" s="279"/>
      <c r="K13" s="116">
        <f>SP!G112</f>
        <v>4</v>
      </c>
      <c r="L13" s="117">
        <f>ROUNDUP(SUM(K41:K41),0)</f>
        <v>42</v>
      </c>
      <c r="M13" s="118">
        <f t="shared" ref="M13:M14" si="6">ROUNDUP(K13*L13,0)</f>
        <v>168</v>
      </c>
      <c r="N13" s="121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C42</f>
        <v>32</v>
      </c>
      <c r="J14" s="279"/>
      <c r="K14" s="116">
        <f>SP!G113</f>
        <v>1</v>
      </c>
      <c r="L14" s="117">
        <f>ROUNDUP(SUM(K42:K42),0)</f>
        <v>32</v>
      </c>
      <c r="M14" s="118">
        <f t="shared" si="6"/>
        <v>32</v>
      </c>
      <c r="N14" s="121"/>
      <c r="P14" s="93"/>
      <c r="Q14" s="38"/>
      <c r="R14" s="38"/>
      <c r="S14" s="38"/>
      <c r="T14" s="38"/>
      <c r="U14" s="38"/>
    </row>
    <row r="15" spans="1:21" ht="1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C43</f>
        <v>31</v>
      </c>
      <c r="J15" s="279"/>
      <c r="K15" s="116">
        <f>SP!G114</f>
        <v>1</v>
      </c>
      <c r="L15" s="117">
        <f>ROUNDUP(SUM(K43:K43),0)</f>
        <v>21</v>
      </c>
      <c r="M15" s="118">
        <f>ROUNDUP(K15*L15,0)</f>
        <v>21</v>
      </c>
      <c r="N15" s="121"/>
      <c r="P15" s="93"/>
      <c r="Q15" s="38"/>
      <c r="R15" s="38"/>
      <c r="S15" s="38"/>
      <c r="T15" s="38"/>
      <c r="U15" s="38"/>
    </row>
    <row r="16" spans="1:21" ht="1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C44</f>
        <v>30</v>
      </c>
      <c r="J16" s="279"/>
      <c r="K16" s="116">
        <f>SP!G115</f>
        <v>1</v>
      </c>
      <c r="L16" s="117">
        <f>ROUNDUP(SUM(K44:K45),0)</f>
        <v>36</v>
      </c>
      <c r="M16" s="118">
        <f>ROUNDUP(K16*L16,0)</f>
        <v>36</v>
      </c>
      <c r="N16" s="121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8">
        <f>C46</f>
        <v>29</v>
      </c>
      <c r="J17" s="279"/>
      <c r="K17" s="116">
        <f>SP!G116</f>
        <v>1</v>
      </c>
      <c r="L17" s="117">
        <f>ROUNDUP(SUM(K46:K47),0)</f>
        <v>16</v>
      </c>
      <c r="M17" s="118">
        <f>ROUNDUP(K17*L17,0)</f>
        <v>16</v>
      </c>
      <c r="N17" s="121"/>
      <c r="P17" s="93"/>
      <c r="Q17" s="38"/>
      <c r="R17" s="38"/>
      <c r="S17" s="38"/>
      <c r="T17" s="38"/>
      <c r="U17" s="38"/>
    </row>
    <row r="18" spans="1:21" ht="15.7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8">
        <f>C48</f>
        <v>28</v>
      </c>
      <c r="J18" s="279"/>
      <c r="K18" s="116">
        <f>SP!G117</f>
        <v>1</v>
      </c>
      <c r="L18" s="117">
        <f>ROUNDUP(SUM(K48:K50),0)</f>
        <v>43</v>
      </c>
      <c r="M18" s="118">
        <f t="shared" ref="M18:M20" si="7">ROUNDUP(K18*L18,0)</f>
        <v>43</v>
      </c>
      <c r="N18" s="121"/>
      <c r="P18" s="93"/>
      <c r="Q18" s="38"/>
      <c r="R18" s="38"/>
      <c r="S18" s="38"/>
      <c r="T18" s="38"/>
      <c r="U18" s="38"/>
    </row>
    <row r="19" spans="1:21" ht="15.7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8">
        <f>C51</f>
        <v>27</v>
      </c>
      <c r="J19" s="279"/>
      <c r="K19" s="116">
        <f>SP!G118</f>
        <v>1</v>
      </c>
      <c r="L19" s="117">
        <f>ROUNDUP(SUM(K51:K52),0)</f>
        <v>19</v>
      </c>
      <c r="M19" s="118">
        <f t="shared" si="7"/>
        <v>19</v>
      </c>
      <c r="N19" s="121"/>
      <c r="P19" s="93"/>
      <c r="Q19" s="38"/>
      <c r="R19" s="38"/>
      <c r="S19" s="38"/>
      <c r="T19" s="38"/>
      <c r="U19" s="38"/>
    </row>
    <row r="20" spans="1:21" ht="15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8">
        <f>C53</f>
        <v>26</v>
      </c>
      <c r="J20" s="279"/>
      <c r="K20" s="116">
        <f>SP!G119</f>
        <v>1</v>
      </c>
      <c r="L20" s="117">
        <f>ROUNDUP(SUM(K53:K55),0)</f>
        <v>65</v>
      </c>
      <c r="M20" s="118">
        <f t="shared" si="7"/>
        <v>65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288" t="s">
        <v>385</v>
      </c>
      <c r="L21" s="288"/>
      <c r="M21" s="181">
        <f>ROUNDUP(SUM(M6:M20),0)</f>
        <v>676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25">
      <c r="A22" s="38"/>
      <c r="B22" s="38"/>
      <c r="C22" s="34"/>
      <c r="D22" s="34"/>
      <c r="E22" s="34"/>
      <c r="F22" s="34"/>
      <c r="G22" s="34"/>
      <c r="H22" s="34"/>
      <c r="I22" s="36"/>
      <c r="J22" s="36"/>
      <c r="K22" s="97"/>
      <c r="L22" s="97"/>
      <c r="M22" s="37"/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5">
        <v>40</v>
      </c>
      <c r="D23" s="113">
        <v>40.200000000000003</v>
      </c>
      <c r="E23" s="177" t="s">
        <v>298</v>
      </c>
      <c r="F23" s="127" t="s">
        <v>762</v>
      </c>
      <c r="G23" s="114">
        <v>1010</v>
      </c>
      <c r="H23" s="114" t="s">
        <v>751</v>
      </c>
      <c r="I23" s="113">
        <v>1</v>
      </c>
      <c r="J23" s="182">
        <f t="shared" ref="J23" si="8">((LEFT(F23,(FIND("x",F23,1)-1)))*(RIGHT(F23,LEN(F23)-SEARCH("x",F23))))*(G23)*7850/(1000^3)</f>
        <v>4.4399600000000001</v>
      </c>
      <c r="K23" s="115">
        <f t="shared" ref="K23" si="9">ROUNDUP(I23*J23,0)</f>
        <v>5</v>
      </c>
      <c r="L23" s="113" t="s">
        <v>753</v>
      </c>
      <c r="M23" s="17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7"/>
      <c r="D24" s="102">
        <v>40.1</v>
      </c>
      <c r="E24" s="283" t="s">
        <v>754</v>
      </c>
      <c r="F24" s="284"/>
      <c r="G24" s="101">
        <f>SP!D105</f>
        <v>807.5</v>
      </c>
      <c r="H24" s="101">
        <f>SP!E105</f>
        <v>1000</v>
      </c>
      <c r="I24" s="102">
        <v>1</v>
      </c>
      <c r="J24" s="183">
        <f>SP!H105</f>
        <v>30.3</v>
      </c>
      <c r="K24" s="184">
        <f>ROUNDUP(I24*J24,1)</f>
        <v>30.3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5">
        <v>39</v>
      </c>
      <c r="D25" s="113">
        <v>39.200000000000003</v>
      </c>
      <c r="E25" s="177" t="s">
        <v>298</v>
      </c>
      <c r="F25" s="127" t="s">
        <v>762</v>
      </c>
      <c r="G25" s="114">
        <v>1109</v>
      </c>
      <c r="H25" s="114" t="s">
        <v>751</v>
      </c>
      <c r="I25" s="113">
        <v>1</v>
      </c>
      <c r="J25" s="182">
        <f t="shared" ref="J25" si="10">((LEFT(F25,(FIND("x",F25,1)-1)))*(RIGHT(F25,LEN(F25)-SEARCH("x",F25))))*(G25)*7850/(1000^3)</f>
        <v>4.8751639999999998</v>
      </c>
      <c r="K25" s="115">
        <f t="shared" ref="K25" si="11">ROUNDUP(I25*J25,0)</f>
        <v>5</v>
      </c>
      <c r="L25" s="113" t="s">
        <v>753</v>
      </c>
      <c r="M25" s="178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7"/>
      <c r="D26" s="102">
        <v>39.1</v>
      </c>
      <c r="E26" s="283" t="s">
        <v>754</v>
      </c>
      <c r="F26" s="284"/>
      <c r="G26" s="101">
        <f>SP!D106</f>
        <v>1100</v>
      </c>
      <c r="H26" s="101">
        <f>SP!E106</f>
        <v>520</v>
      </c>
      <c r="I26" s="102">
        <v>1</v>
      </c>
      <c r="J26" s="183">
        <f>SP!H106</f>
        <v>21.5</v>
      </c>
      <c r="K26" s="184">
        <f>ROUNDUP(I26*J26,1)</f>
        <v>21.5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5">
        <v>38</v>
      </c>
      <c r="D27" s="113">
        <v>38.4</v>
      </c>
      <c r="E27" s="177" t="s">
        <v>298</v>
      </c>
      <c r="F27" s="127" t="s">
        <v>762</v>
      </c>
      <c r="G27" s="114">
        <v>460</v>
      </c>
      <c r="H27" s="114" t="s">
        <v>751</v>
      </c>
      <c r="I27" s="113">
        <v>1</v>
      </c>
      <c r="J27" s="182">
        <f t="shared" ref="J27:J29" si="12">((LEFT(F27,(FIND("x",F27,1)-1)))*(RIGHT(F27,LEN(F27)-SEARCH("x",F27))))*(G27)*7850/(1000^3)</f>
        <v>2.02216</v>
      </c>
      <c r="K27" s="115">
        <f t="shared" ref="K27:K29" si="13">ROUNDUP(I27*J27,0)</f>
        <v>3</v>
      </c>
      <c r="L27" s="113" t="s">
        <v>753</v>
      </c>
      <c r="M27" s="178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6"/>
      <c r="D28" s="99">
        <v>38.299999999999997</v>
      </c>
      <c r="E28" s="104" t="s">
        <v>298</v>
      </c>
      <c r="F28" s="103" t="s">
        <v>762</v>
      </c>
      <c r="G28" s="98">
        <v>450</v>
      </c>
      <c r="H28" s="98" t="s">
        <v>751</v>
      </c>
      <c r="I28" s="99">
        <v>1</v>
      </c>
      <c r="J28" s="185">
        <f t="shared" si="12"/>
        <v>1.9782</v>
      </c>
      <c r="K28" s="100">
        <f t="shared" si="13"/>
        <v>2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6"/>
      <c r="D29" s="99">
        <v>38.200000000000003</v>
      </c>
      <c r="E29" s="104" t="s">
        <v>298</v>
      </c>
      <c r="F29" s="103" t="s">
        <v>762</v>
      </c>
      <c r="G29" s="98">
        <v>7</v>
      </c>
      <c r="H29" s="98" t="s">
        <v>751</v>
      </c>
      <c r="I29" s="99">
        <v>1</v>
      </c>
      <c r="J29" s="185">
        <f t="shared" si="12"/>
        <v>3.0772000000000001E-2</v>
      </c>
      <c r="K29" s="100">
        <f t="shared" si="13"/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87"/>
      <c r="D30" s="102">
        <v>38.1</v>
      </c>
      <c r="E30" s="283" t="s">
        <v>754</v>
      </c>
      <c r="F30" s="284"/>
      <c r="G30" s="101">
        <f>SP!D107</f>
        <v>1100</v>
      </c>
      <c r="H30" s="101">
        <f>SP!E107</f>
        <v>1000</v>
      </c>
      <c r="I30" s="102">
        <v>1</v>
      </c>
      <c r="J30" s="183">
        <f>SP!H107</f>
        <v>41.300000000000004</v>
      </c>
      <c r="K30" s="184">
        <f>ROUNDUP(I30*J30,1)</f>
        <v>41.3</v>
      </c>
      <c r="L30" s="176" t="s">
        <v>753</v>
      </c>
      <c r="M30" s="123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5">
        <v>37</v>
      </c>
      <c r="D31" s="113">
        <v>37.4</v>
      </c>
      <c r="E31" s="177" t="s">
        <v>298</v>
      </c>
      <c r="F31" s="127" t="s">
        <v>762</v>
      </c>
      <c r="G31" s="114">
        <v>80</v>
      </c>
      <c r="H31" s="114" t="s">
        <v>751</v>
      </c>
      <c r="I31" s="113">
        <v>1</v>
      </c>
      <c r="J31" s="182">
        <f t="shared" ref="J31:J33" si="14">((LEFT(F31,(FIND("x",F31,1)-1)))*(RIGHT(F31,LEN(F31)-SEARCH("x",F31))))*(G31)*7850/(1000^3)</f>
        <v>0.35167999999999999</v>
      </c>
      <c r="K31" s="115">
        <f t="shared" ref="K31:K33" si="15">ROUNDUP(I31*J31,0)</f>
        <v>1</v>
      </c>
      <c r="L31" s="113" t="s">
        <v>753</v>
      </c>
      <c r="M31" s="178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6"/>
      <c r="D32" s="99">
        <v>37.299999999999997</v>
      </c>
      <c r="E32" s="104" t="s">
        <v>298</v>
      </c>
      <c r="F32" s="103" t="s">
        <v>762</v>
      </c>
      <c r="G32" s="98">
        <v>450</v>
      </c>
      <c r="H32" s="98" t="s">
        <v>751</v>
      </c>
      <c r="I32" s="99">
        <v>1</v>
      </c>
      <c r="J32" s="185">
        <f t="shared" si="14"/>
        <v>1.9782</v>
      </c>
      <c r="K32" s="100">
        <f t="shared" si="15"/>
        <v>2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6"/>
      <c r="D33" s="99">
        <v>37.200000000000003</v>
      </c>
      <c r="E33" s="104" t="s">
        <v>298</v>
      </c>
      <c r="F33" s="103" t="s">
        <v>762</v>
      </c>
      <c r="G33" s="98">
        <v>531</v>
      </c>
      <c r="H33" s="98" t="s">
        <v>751</v>
      </c>
      <c r="I33" s="99">
        <v>1</v>
      </c>
      <c r="J33" s="185">
        <f t="shared" si="14"/>
        <v>2.334276</v>
      </c>
      <c r="K33" s="100">
        <f t="shared" si="15"/>
        <v>3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7"/>
      <c r="D34" s="102">
        <v>37.1</v>
      </c>
      <c r="E34" s="283" t="s">
        <v>754</v>
      </c>
      <c r="F34" s="284"/>
      <c r="G34" s="101">
        <f>SP!D108</f>
        <v>1100</v>
      </c>
      <c r="H34" s="101">
        <f>SP!E108</f>
        <v>588</v>
      </c>
      <c r="I34" s="102">
        <v>1</v>
      </c>
      <c r="J34" s="183">
        <f>SP!H108</f>
        <v>24.3</v>
      </c>
      <c r="K34" s="184">
        <f>ROUNDUP(I34*J34,1)</f>
        <v>24.3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5">
        <v>36</v>
      </c>
      <c r="D35" s="113">
        <v>36.200000000000003</v>
      </c>
      <c r="E35" s="177" t="s">
        <v>298</v>
      </c>
      <c r="F35" s="127" t="s">
        <v>762</v>
      </c>
      <c r="G35" s="114">
        <v>249.5</v>
      </c>
      <c r="H35" s="114" t="s">
        <v>751</v>
      </c>
      <c r="I35" s="113">
        <v>1</v>
      </c>
      <c r="J35" s="182">
        <f t="shared" ref="J35" si="16">((LEFT(F35,(FIND("x",F35,1)-1)))*(RIGHT(F35,LEN(F35)-SEARCH("x",F35))))*(G35)*7850/(1000^3)</f>
        <v>1.0968020000000001</v>
      </c>
      <c r="K35" s="115">
        <f t="shared" ref="K35" si="17">ROUNDUP(I35*J35,0)</f>
        <v>2</v>
      </c>
      <c r="L35" s="113" t="s">
        <v>753</v>
      </c>
      <c r="M35" s="178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87"/>
      <c r="D36" s="102">
        <v>36.1</v>
      </c>
      <c r="E36" s="283" t="s">
        <v>754</v>
      </c>
      <c r="F36" s="284"/>
      <c r="G36" s="101">
        <f>SP!D109</f>
        <v>1100</v>
      </c>
      <c r="H36" s="101">
        <f>SP!E109</f>
        <v>1000</v>
      </c>
      <c r="I36" s="102">
        <v>1</v>
      </c>
      <c r="J36" s="183">
        <f>SP!H109</f>
        <v>41.300000000000004</v>
      </c>
      <c r="K36" s="184">
        <f>ROUNDUP(I36*J36,1)</f>
        <v>41.3</v>
      </c>
      <c r="L36" s="176" t="s">
        <v>753</v>
      </c>
      <c r="M36" s="123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5">
        <v>35</v>
      </c>
      <c r="D37" s="113">
        <v>35.200000000000003</v>
      </c>
      <c r="E37" s="177" t="s">
        <v>298</v>
      </c>
      <c r="F37" s="127" t="s">
        <v>762</v>
      </c>
      <c r="G37" s="114">
        <v>1000</v>
      </c>
      <c r="H37" s="114" t="s">
        <v>751</v>
      </c>
      <c r="I37" s="113">
        <v>1</v>
      </c>
      <c r="J37" s="182">
        <f t="shared" ref="J37" si="18">((LEFT(F37,(FIND("x",F37,1)-1)))*(RIGHT(F37,LEN(F37)-SEARCH("x",F37))))*(G37)*7850/(1000^3)</f>
        <v>4.3959999999999999</v>
      </c>
      <c r="K37" s="115">
        <f t="shared" ref="K37" si="19">ROUNDUP(I37*J37,0)</f>
        <v>5</v>
      </c>
      <c r="L37" s="113" t="s">
        <v>753</v>
      </c>
      <c r="M37" s="178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87"/>
      <c r="D38" s="102">
        <v>35.1</v>
      </c>
      <c r="E38" s="283" t="s">
        <v>754</v>
      </c>
      <c r="F38" s="284"/>
      <c r="G38" s="101">
        <f>SP!D110</f>
        <v>1100</v>
      </c>
      <c r="H38" s="101">
        <f>SP!E110</f>
        <v>1000</v>
      </c>
      <c r="I38" s="102">
        <v>1</v>
      </c>
      <c r="J38" s="183">
        <f>SP!H110</f>
        <v>41.300000000000004</v>
      </c>
      <c r="K38" s="184">
        <f>ROUNDUP(I38*J38,1)</f>
        <v>41.3</v>
      </c>
      <c r="L38" s="176" t="s">
        <v>753</v>
      </c>
      <c r="M38" s="123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5">
        <v>34</v>
      </c>
      <c r="D39" s="113">
        <v>34.200000000000003</v>
      </c>
      <c r="E39" s="177" t="s">
        <v>298</v>
      </c>
      <c r="F39" s="127" t="s">
        <v>762</v>
      </c>
      <c r="G39" s="114">
        <v>58</v>
      </c>
      <c r="H39" s="114" t="s">
        <v>751</v>
      </c>
      <c r="I39" s="113">
        <v>1</v>
      </c>
      <c r="J39" s="182">
        <f t="shared" ref="J39" si="20">((LEFT(F39,(FIND("x",F39,1)-1)))*(RIGHT(F39,LEN(F39)-SEARCH("x",F39))))*(G39)*7850/(1000^3)</f>
        <v>0.25496799999999997</v>
      </c>
      <c r="K39" s="115">
        <f t="shared" ref="K39" si="21">ROUNDUP(I39*J39,0)</f>
        <v>1</v>
      </c>
      <c r="L39" s="113" t="s">
        <v>753</v>
      </c>
      <c r="M39" s="178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87"/>
      <c r="D40" s="102">
        <v>34.1</v>
      </c>
      <c r="E40" s="283" t="s">
        <v>754</v>
      </c>
      <c r="F40" s="284"/>
      <c r="G40" s="101">
        <f>SP!D111</f>
        <v>1100</v>
      </c>
      <c r="H40" s="101">
        <f>SP!E111</f>
        <v>1000</v>
      </c>
      <c r="I40" s="102">
        <v>1</v>
      </c>
      <c r="J40" s="183">
        <f>SP!H111</f>
        <v>41.300000000000004</v>
      </c>
      <c r="K40" s="184">
        <f>ROUNDUP(I40*J40,1)</f>
        <v>41.3</v>
      </c>
      <c r="L40" s="176" t="s">
        <v>753</v>
      </c>
      <c r="M40" s="123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25">
        <v>33</v>
      </c>
      <c r="D41" s="102"/>
      <c r="E41" s="283" t="s">
        <v>754</v>
      </c>
      <c r="F41" s="284"/>
      <c r="G41" s="101">
        <f>SP!D112</f>
        <v>1100</v>
      </c>
      <c r="H41" s="101">
        <f>SP!E112</f>
        <v>1000</v>
      </c>
      <c r="I41" s="102">
        <v>1</v>
      </c>
      <c r="J41" s="183">
        <f>SP!H112</f>
        <v>41.300000000000004</v>
      </c>
      <c r="K41" s="184">
        <f>ROUNDUP(I41*J41,1)</f>
        <v>41.3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25">
        <v>32</v>
      </c>
      <c r="D42" s="102"/>
      <c r="E42" s="283" t="s">
        <v>754</v>
      </c>
      <c r="F42" s="284"/>
      <c r="G42" s="101">
        <f>SP!D113</f>
        <v>1100</v>
      </c>
      <c r="H42" s="101">
        <f>SP!E113</f>
        <v>760</v>
      </c>
      <c r="I42" s="102">
        <v>1</v>
      </c>
      <c r="J42" s="183">
        <f>SP!H113</f>
        <v>31.400000000000002</v>
      </c>
      <c r="K42" s="184">
        <f>ROUNDUP(I42*J42,1)</f>
        <v>31.4</v>
      </c>
      <c r="L42" s="176" t="s">
        <v>753</v>
      </c>
      <c r="M42" s="123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25">
        <v>31</v>
      </c>
      <c r="D43" s="102"/>
      <c r="E43" s="283" t="s">
        <v>754</v>
      </c>
      <c r="F43" s="284"/>
      <c r="G43" s="101">
        <f>SP!D114</f>
        <v>1100</v>
      </c>
      <c r="H43" s="101">
        <f>SP!E114</f>
        <v>485</v>
      </c>
      <c r="I43" s="102">
        <v>1</v>
      </c>
      <c r="J43" s="183">
        <f>SP!H114</f>
        <v>20.100000000000001</v>
      </c>
      <c r="K43" s="184">
        <f>ROUNDUP(I43*J43,1)</f>
        <v>20.100000000000001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81">
        <v>30</v>
      </c>
      <c r="D44" s="99">
        <v>30.2</v>
      </c>
      <c r="E44" s="104" t="s">
        <v>298</v>
      </c>
      <c r="F44" s="103" t="s">
        <v>762</v>
      </c>
      <c r="G44" s="98">
        <v>810</v>
      </c>
      <c r="H44" s="98" t="s">
        <v>751</v>
      </c>
      <c r="I44" s="99">
        <v>1</v>
      </c>
      <c r="J44" s="185">
        <f t="shared" ref="J44" si="22">((LEFT(F44,(FIND("x",F44,1)-1)))*(RIGHT(F44,LEN(F44)-SEARCH("x",F44))))*(G44)*7850/(1000^3)</f>
        <v>3.5607600000000001</v>
      </c>
      <c r="K44" s="100">
        <f t="shared" ref="K44" si="23">ROUNDUP(I44*J44,0)</f>
        <v>4</v>
      </c>
      <c r="L44" s="99" t="s">
        <v>753</v>
      </c>
      <c r="M44" s="105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82"/>
      <c r="D45" s="102">
        <v>30.1</v>
      </c>
      <c r="E45" s="283" t="s">
        <v>754</v>
      </c>
      <c r="F45" s="284"/>
      <c r="G45" s="101">
        <f>SP!D115</f>
        <v>1100</v>
      </c>
      <c r="H45" s="101">
        <f>SP!E115</f>
        <v>760</v>
      </c>
      <c r="I45" s="102">
        <v>1</v>
      </c>
      <c r="J45" s="183">
        <f>SP!H115</f>
        <v>31.400000000000002</v>
      </c>
      <c r="K45" s="184">
        <f>ROUNDUP(I45*J45,1)</f>
        <v>31.4</v>
      </c>
      <c r="L45" s="176" t="s">
        <v>753</v>
      </c>
      <c r="M45" s="123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5">
        <v>29</v>
      </c>
      <c r="D46" s="113">
        <v>29.2</v>
      </c>
      <c r="E46" s="177" t="s">
        <v>298</v>
      </c>
      <c r="F46" s="127" t="s">
        <v>762</v>
      </c>
      <c r="G46" s="114">
        <v>145.5</v>
      </c>
      <c r="H46" s="114" t="s">
        <v>751</v>
      </c>
      <c r="I46" s="113">
        <v>1</v>
      </c>
      <c r="J46" s="182">
        <f t="shared" ref="J46" si="24">((LEFT(F46,(FIND("x",F46,1)-1)))*(RIGHT(F46,LEN(F46)-SEARCH("x",F46))))*(G46)*7850/(1000^3)</f>
        <v>0.63961800000000002</v>
      </c>
      <c r="K46" s="115">
        <f t="shared" ref="K46" si="25">ROUNDUP(I46*J46,0)</f>
        <v>1</v>
      </c>
      <c r="L46" s="113" t="s">
        <v>753</v>
      </c>
      <c r="M46" s="178" t="s">
        <v>763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87"/>
      <c r="D47" s="187">
        <v>29.1</v>
      </c>
      <c r="E47" s="283" t="s">
        <v>754</v>
      </c>
      <c r="F47" s="284"/>
      <c r="G47" s="101">
        <f>SP!D116</f>
        <v>1195</v>
      </c>
      <c r="H47" s="101">
        <f>SP!E116</f>
        <v>314</v>
      </c>
      <c r="I47" s="102">
        <v>1</v>
      </c>
      <c r="J47" s="183">
        <f>SP!H116</f>
        <v>14.1</v>
      </c>
      <c r="K47" s="184">
        <f>ROUNDUP(I47*J47,1)</f>
        <v>14.1</v>
      </c>
      <c r="L47" s="176" t="s">
        <v>753</v>
      </c>
      <c r="M47" s="123" t="s">
        <v>763</v>
      </c>
      <c r="N47" s="121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85">
        <v>28</v>
      </c>
      <c r="D48" s="113">
        <v>28.3</v>
      </c>
      <c r="E48" s="177" t="s">
        <v>298</v>
      </c>
      <c r="F48" s="127" t="s">
        <v>762</v>
      </c>
      <c r="G48" s="114">
        <v>800</v>
      </c>
      <c r="H48" s="114" t="s">
        <v>751</v>
      </c>
      <c r="I48" s="113">
        <v>1</v>
      </c>
      <c r="J48" s="182">
        <f t="shared" ref="J48:J49" si="26">((LEFT(F48,(FIND("x",F48,1)-1)))*(RIGHT(F48,LEN(F48)-SEARCH("x",F48))))*(G48)*7850/(1000^3)</f>
        <v>3.5167999999999999</v>
      </c>
      <c r="K48" s="115">
        <f t="shared" ref="K48:K49" si="27">ROUNDUP(I48*J48,0)</f>
        <v>4</v>
      </c>
      <c r="L48" s="113" t="s">
        <v>753</v>
      </c>
      <c r="M48" s="178" t="s">
        <v>763</v>
      </c>
      <c r="N48" s="121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86"/>
      <c r="D49" s="99">
        <v>28.2</v>
      </c>
      <c r="E49" s="104" t="s">
        <v>298</v>
      </c>
      <c r="F49" s="103" t="s">
        <v>762</v>
      </c>
      <c r="G49" s="98">
        <v>760</v>
      </c>
      <c r="H49" s="98" t="s">
        <v>751</v>
      </c>
      <c r="I49" s="99">
        <v>1</v>
      </c>
      <c r="J49" s="185">
        <f t="shared" si="26"/>
        <v>3.3409599999999999</v>
      </c>
      <c r="K49" s="100">
        <f t="shared" si="27"/>
        <v>4</v>
      </c>
      <c r="L49" s="99" t="s">
        <v>753</v>
      </c>
      <c r="M49" s="105" t="s">
        <v>763</v>
      </c>
      <c r="N49" s="121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87"/>
      <c r="D50" s="102">
        <v>28.1</v>
      </c>
      <c r="E50" s="283" t="s">
        <v>754</v>
      </c>
      <c r="F50" s="284"/>
      <c r="G50" s="101">
        <f>SP!D117</f>
        <v>1195</v>
      </c>
      <c r="H50" s="101">
        <f>SP!E117</f>
        <v>760</v>
      </c>
      <c r="I50" s="102">
        <v>1</v>
      </c>
      <c r="J50" s="183">
        <f>SP!H117</f>
        <v>34.1</v>
      </c>
      <c r="K50" s="184">
        <f>ROUNDUP(I50*J50,1)</f>
        <v>34.1</v>
      </c>
      <c r="L50" s="176" t="s">
        <v>753</v>
      </c>
      <c r="M50" s="123" t="s">
        <v>763</v>
      </c>
      <c r="N50" s="121"/>
      <c r="P50" s="93"/>
      <c r="Q50" s="38"/>
      <c r="R50" s="38"/>
      <c r="S50" s="38"/>
      <c r="T50" s="38"/>
      <c r="U50" s="38"/>
    </row>
    <row r="51" spans="1:21" ht="18.75" customHeight="1" x14ac:dyDescent="0.2">
      <c r="A51" s="38"/>
      <c r="B51" s="38"/>
      <c r="C51" s="285">
        <v>27</v>
      </c>
      <c r="D51" s="113">
        <v>27.2</v>
      </c>
      <c r="E51" s="177" t="s">
        <v>298</v>
      </c>
      <c r="F51" s="127" t="s">
        <v>762</v>
      </c>
      <c r="G51" s="114">
        <v>314</v>
      </c>
      <c r="H51" s="114" t="s">
        <v>751</v>
      </c>
      <c r="I51" s="113">
        <v>1</v>
      </c>
      <c r="J51" s="182">
        <f t="shared" ref="J51" si="28">((LEFT(F51,(FIND("x",F51,1)-1)))*(RIGHT(F51,LEN(F51)-SEARCH("x",F51))))*(G51)*7850/(1000^3)</f>
        <v>1.380344</v>
      </c>
      <c r="K51" s="115">
        <f t="shared" ref="K51" si="29">ROUNDUP(I51*J51,0)</f>
        <v>2</v>
      </c>
      <c r="L51" s="113" t="s">
        <v>753</v>
      </c>
      <c r="M51" s="178" t="s">
        <v>763</v>
      </c>
      <c r="N51" s="121"/>
      <c r="P51" s="93"/>
      <c r="Q51" s="38"/>
      <c r="R51" s="38"/>
      <c r="S51" s="38"/>
      <c r="T51" s="38"/>
      <c r="U51" s="38"/>
    </row>
    <row r="52" spans="1:21" ht="18.75" customHeight="1" thickBot="1" x14ac:dyDescent="0.35">
      <c r="A52" s="38"/>
      <c r="B52" s="38"/>
      <c r="C52" s="287"/>
      <c r="D52" s="102">
        <v>27.1</v>
      </c>
      <c r="E52" s="283" t="s">
        <v>754</v>
      </c>
      <c r="F52" s="284"/>
      <c r="G52" s="101">
        <f>SP!D118</f>
        <v>1390</v>
      </c>
      <c r="H52" s="101">
        <f>SP!E118</f>
        <v>314</v>
      </c>
      <c r="I52" s="102">
        <v>1</v>
      </c>
      <c r="J52" s="183">
        <f>SP!H118</f>
        <v>16.400000000000002</v>
      </c>
      <c r="K52" s="184">
        <f>ROUNDUP(I52*J52,1)</f>
        <v>16.399999999999999</v>
      </c>
      <c r="L52" s="176" t="s">
        <v>753</v>
      </c>
      <c r="M52" s="123" t="s">
        <v>763</v>
      </c>
      <c r="N52" s="121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285">
        <v>26</v>
      </c>
      <c r="D53" s="113">
        <v>26.3</v>
      </c>
      <c r="E53" s="177" t="s">
        <v>298</v>
      </c>
      <c r="F53" s="127" t="s">
        <v>762</v>
      </c>
      <c r="G53" s="114">
        <v>1390</v>
      </c>
      <c r="H53" s="114" t="s">
        <v>751</v>
      </c>
      <c r="I53" s="113">
        <v>1</v>
      </c>
      <c r="J53" s="182">
        <f t="shared" ref="J53" si="30">((LEFT(F53,(FIND("x",F53,1)-1)))*(RIGHT(F53,LEN(F53)-SEARCH("x",F53))))*(G53)*7850/(1000^3)</f>
        <v>6.1104399999999996</v>
      </c>
      <c r="K53" s="115">
        <f t="shared" ref="K53" si="31">ROUNDUP(I53*J53,0)</f>
        <v>7</v>
      </c>
      <c r="L53" s="113" t="s">
        <v>753</v>
      </c>
      <c r="M53" s="178" t="s">
        <v>763</v>
      </c>
      <c r="N53" s="121"/>
      <c r="P53" s="93"/>
      <c r="Q53" s="38"/>
      <c r="R53" s="38"/>
      <c r="S53" s="38"/>
      <c r="T53" s="38"/>
      <c r="U53" s="38"/>
    </row>
    <row r="54" spans="1:21" ht="18.75" customHeight="1" x14ac:dyDescent="0.2">
      <c r="A54" s="38"/>
      <c r="B54" s="38"/>
      <c r="C54" s="286"/>
      <c r="D54" s="99">
        <v>26.2</v>
      </c>
      <c r="E54" s="104" t="s">
        <v>298</v>
      </c>
      <c r="F54" s="103" t="s">
        <v>762</v>
      </c>
      <c r="G54" s="98">
        <v>1000</v>
      </c>
      <c r="H54" s="98" t="s">
        <v>751</v>
      </c>
      <c r="I54" s="99">
        <v>1</v>
      </c>
      <c r="J54" s="185">
        <f t="shared" ref="J54" si="32">((LEFT(F54,(FIND("x",F54,1)-1)))*(RIGHT(F54,LEN(F54)-SEARCH("x",F54))))*(G54)*7850/(1000^3)</f>
        <v>4.3959999999999999</v>
      </c>
      <c r="K54" s="100">
        <f t="shared" ref="K54" si="33">ROUNDUP(I54*J54,0)</f>
        <v>5</v>
      </c>
      <c r="L54" s="99" t="s">
        <v>753</v>
      </c>
      <c r="M54" s="105" t="s">
        <v>763</v>
      </c>
      <c r="N54" s="121"/>
      <c r="P54" s="93"/>
      <c r="Q54" s="38"/>
      <c r="R54" s="38"/>
      <c r="S54" s="38"/>
      <c r="T54" s="38"/>
      <c r="U54" s="38"/>
    </row>
    <row r="55" spans="1:21" ht="18.75" customHeight="1" thickBot="1" x14ac:dyDescent="0.35">
      <c r="A55" s="38"/>
      <c r="B55" s="38"/>
      <c r="C55" s="287"/>
      <c r="D55" s="102">
        <v>26.1</v>
      </c>
      <c r="E55" s="283" t="s">
        <v>754</v>
      </c>
      <c r="F55" s="284"/>
      <c r="G55" s="101">
        <f>SP!D119</f>
        <v>1390</v>
      </c>
      <c r="H55" s="101">
        <f>SP!E119</f>
        <v>1000</v>
      </c>
      <c r="I55" s="102">
        <v>1</v>
      </c>
      <c r="J55" s="183">
        <f>SP!H119</f>
        <v>52.2</v>
      </c>
      <c r="K55" s="184">
        <f>ROUNDUP(I55*J55,1)</f>
        <v>52.2</v>
      </c>
      <c r="L55" s="176" t="s">
        <v>753</v>
      </c>
      <c r="M55" s="123" t="s">
        <v>763</v>
      </c>
      <c r="N55" s="121"/>
      <c r="P55" s="93"/>
      <c r="Q55" s="38"/>
      <c r="R55" s="38"/>
      <c r="S55" s="38"/>
      <c r="T55" s="38"/>
      <c r="U55" s="38"/>
    </row>
    <row r="56" spans="1:21" ht="30" customHeight="1" x14ac:dyDescent="0.2">
      <c r="A56" s="34" t="s">
        <v>3</v>
      </c>
      <c r="B56" s="38"/>
      <c r="C56" s="263" t="s">
        <v>5</v>
      </c>
      <c r="D56" s="263" t="s">
        <v>6</v>
      </c>
      <c r="E56" s="265" t="s">
        <v>7</v>
      </c>
      <c r="F56" s="266"/>
      <c r="G56" s="260" t="s">
        <v>8</v>
      </c>
      <c r="H56" s="260" t="s">
        <v>758</v>
      </c>
      <c r="I56" s="258" t="s">
        <v>9</v>
      </c>
      <c r="J56" s="179" t="s">
        <v>10</v>
      </c>
      <c r="K56" s="180" t="s">
        <v>11</v>
      </c>
      <c r="L56" s="258" t="s">
        <v>13</v>
      </c>
      <c r="M56" s="259" t="s">
        <v>14</v>
      </c>
      <c r="N56" s="121"/>
      <c r="P56" s="93"/>
      <c r="Q56" s="93"/>
      <c r="R56" s="93"/>
      <c r="S56" s="93"/>
      <c r="T56" s="93"/>
      <c r="U56" s="93"/>
    </row>
    <row r="57" spans="1:21" ht="30" customHeight="1" thickBot="1" x14ac:dyDescent="0.25">
      <c r="A57" s="34" t="s">
        <v>3</v>
      </c>
      <c r="B57" s="38"/>
      <c r="C57" s="264"/>
      <c r="D57" s="264"/>
      <c r="E57" s="267"/>
      <c r="F57" s="251"/>
      <c r="G57" s="261"/>
      <c r="H57" s="261"/>
      <c r="I57" s="253"/>
      <c r="J57" s="256" t="s">
        <v>12</v>
      </c>
      <c r="K57" s="257"/>
      <c r="L57" s="253"/>
      <c r="M57" s="255"/>
      <c r="N57" s="121"/>
      <c r="P57" s="93"/>
      <c r="Q57" s="93"/>
      <c r="R57" s="93"/>
      <c r="S57" s="93"/>
      <c r="T57" s="93"/>
      <c r="U57" s="93"/>
    </row>
    <row r="58" spans="1:21" ht="7.5" customHeight="1" x14ac:dyDescent="0.2">
      <c r="A58" s="38"/>
      <c r="B58" s="262"/>
      <c r="C58" s="262"/>
      <c r="D58" s="262"/>
      <c r="E58" s="262"/>
      <c r="F58" s="262"/>
      <c r="G58" s="262"/>
      <c r="H58" s="262"/>
      <c r="I58" s="262"/>
      <c r="J58" s="262"/>
      <c r="K58" s="262"/>
      <c r="L58" s="262"/>
      <c r="M58" s="262"/>
      <c r="N58" s="38"/>
      <c r="P58" s="93"/>
      <c r="Q58" s="93"/>
      <c r="R58" s="93"/>
      <c r="S58" s="93"/>
      <c r="T58" s="93"/>
      <c r="U58" s="93"/>
    </row>
    <row r="59" spans="1:21" s="93" customFormat="1" ht="21.95" customHeight="1" x14ac:dyDescent="0.2">
      <c r="E59" s="94"/>
    </row>
    <row r="60" spans="1:21" ht="21.95" customHeight="1" x14ac:dyDescent="0.2"/>
    <row r="61" spans="1:21" ht="21.95" customHeight="1" x14ac:dyDescent="0.2"/>
    <row r="62" spans="1:21" ht="21.95" customHeight="1" x14ac:dyDescent="0.2"/>
    <row r="63" spans="1:21" ht="21.95" customHeight="1" x14ac:dyDescent="0.2"/>
    <row r="64" spans="1:21" ht="21.95" customHeight="1" x14ac:dyDescent="0.2"/>
  </sheetData>
  <dataConsolidate/>
  <mergeCells count="56">
    <mergeCell ref="I6:J6"/>
    <mergeCell ref="I8:J8"/>
    <mergeCell ref="C25:C26"/>
    <mergeCell ref="E26:F26"/>
    <mergeCell ref="I7:J7"/>
    <mergeCell ref="C23:C24"/>
    <mergeCell ref="E24:F24"/>
    <mergeCell ref="I13:J13"/>
    <mergeCell ref="I14:J14"/>
    <mergeCell ref="C51:C52"/>
    <mergeCell ref="E55:F55"/>
    <mergeCell ref="C53:C55"/>
    <mergeCell ref="E52:F52"/>
    <mergeCell ref="C48:C50"/>
    <mergeCell ref="E50:F50"/>
    <mergeCell ref="C39:C40"/>
    <mergeCell ref="E40:F40"/>
    <mergeCell ref="I12:J12"/>
    <mergeCell ref="I18:J18"/>
    <mergeCell ref="I19:J19"/>
    <mergeCell ref="I20:J20"/>
    <mergeCell ref="C27:C30"/>
    <mergeCell ref="E30:F30"/>
    <mergeCell ref="M56:M57"/>
    <mergeCell ref="J57:K57"/>
    <mergeCell ref="B58:M58"/>
    <mergeCell ref="H56:H57"/>
    <mergeCell ref="I56:I57"/>
    <mergeCell ref="C56:C57"/>
    <mergeCell ref="D56:D57"/>
    <mergeCell ref="E56:F57"/>
    <mergeCell ref="G56:G57"/>
    <mergeCell ref="L56:L57"/>
    <mergeCell ref="E43:F43"/>
    <mergeCell ref="E41:F41"/>
    <mergeCell ref="C44:C45"/>
    <mergeCell ref="E45:F45"/>
    <mergeCell ref="E47:F47"/>
    <mergeCell ref="E42:F42"/>
    <mergeCell ref="C46:C47"/>
    <mergeCell ref="I4:J5"/>
    <mergeCell ref="K4:K5"/>
    <mergeCell ref="L4:M4"/>
    <mergeCell ref="C37:C38"/>
    <mergeCell ref="E38:F38"/>
    <mergeCell ref="C35:C36"/>
    <mergeCell ref="E36:F36"/>
    <mergeCell ref="I10:J10"/>
    <mergeCell ref="I11:J11"/>
    <mergeCell ref="C31:C34"/>
    <mergeCell ref="E34:F34"/>
    <mergeCell ref="I9:J9"/>
    <mergeCell ref="K21:L21"/>
    <mergeCell ref="I15:J15"/>
    <mergeCell ref="I16:J16"/>
    <mergeCell ref="I17:J1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opLeftCell="A35" workbookViewId="0">
      <selection activeCell="N48" sqref="B3:N4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C20</f>
        <v>52</v>
      </c>
      <c r="J6" s="279"/>
      <c r="K6" s="116">
        <f>SP!G93</f>
        <v>1</v>
      </c>
      <c r="L6" s="117">
        <f>ROUNDUP(SUM(K20:K22),0)</f>
        <v>20</v>
      </c>
      <c r="M6" s="118">
        <f t="shared" ref="M6" si="0">ROUNDUP(K6*L6,0)</f>
        <v>20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C23</f>
        <v>51</v>
      </c>
      <c r="J7" s="279"/>
      <c r="K7" s="116">
        <f>SP!G94</f>
        <v>1</v>
      </c>
      <c r="L7" s="117">
        <f>ROUNDUP(SUM(K23:K24),0)</f>
        <v>31</v>
      </c>
      <c r="M7" s="118">
        <f t="shared" ref="M7:M8" si="1">ROUNDUP(K7*L7,0)</f>
        <v>31</v>
      </c>
      <c r="N7" s="121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C25</f>
        <v>50</v>
      </c>
      <c r="J8" s="279"/>
      <c r="K8" s="116">
        <f>SP!G95</f>
        <v>1</v>
      </c>
      <c r="L8" s="117">
        <f>ROUNDUP(SUM(K25:K26),0)</f>
        <v>16</v>
      </c>
      <c r="M8" s="118">
        <f t="shared" si="1"/>
        <v>16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C27</f>
        <v>49</v>
      </c>
      <c r="J9" s="279"/>
      <c r="K9" s="116">
        <f>SP!G96</f>
        <v>1</v>
      </c>
      <c r="L9" s="117">
        <f>ROUNDUP(SUM(K27:K29),0)</f>
        <v>33</v>
      </c>
      <c r="M9" s="118">
        <f>ROUNDUP(K9*L9,0)</f>
        <v>33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C30</f>
        <v>48</v>
      </c>
      <c r="J10" s="279"/>
      <c r="K10" s="116">
        <f>SP!G97</f>
        <v>1</v>
      </c>
      <c r="L10" s="117">
        <f>ROUNDUP(SUM(K30:K34),0)</f>
        <v>61</v>
      </c>
      <c r="M10" s="118">
        <f>ROUNDUP(K10*L10,0)</f>
        <v>61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C35</f>
        <v>47</v>
      </c>
      <c r="J11" s="279"/>
      <c r="K11" s="116">
        <f>SP!G98</f>
        <v>1</v>
      </c>
      <c r="L11" s="117">
        <f>ROUNDUP(SUM(K35:K36),0)</f>
        <v>47</v>
      </c>
      <c r="M11" s="118">
        <f>ROUNDUP(K11*L11,0)</f>
        <v>47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C37</f>
        <v>46</v>
      </c>
      <c r="J12" s="279"/>
      <c r="K12" s="116">
        <f>SP!G99</f>
        <v>1</v>
      </c>
      <c r="L12" s="117">
        <f>ROUNDUP(SUM(K37:K38),0)</f>
        <v>36</v>
      </c>
      <c r="M12" s="118">
        <f t="shared" ref="M12:M13" si="2">ROUNDUP(K12*L12,0)</f>
        <v>36</v>
      </c>
      <c r="N12" s="121"/>
      <c r="P12" s="93"/>
      <c r="Q12" s="38"/>
      <c r="R12" s="38"/>
      <c r="S12" s="38"/>
      <c r="T12" s="38"/>
      <c r="U12" s="38"/>
    </row>
    <row r="13" spans="1:21" ht="14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8">
        <f>C39</f>
        <v>45</v>
      </c>
      <c r="J13" s="269"/>
      <c r="K13" s="116">
        <f>SP!G100</f>
        <v>1</v>
      </c>
      <c r="L13" s="117">
        <f>ROUNDUP(SUM(K39:K43),0)</f>
        <v>32</v>
      </c>
      <c r="M13" s="118">
        <f t="shared" si="2"/>
        <v>32</v>
      </c>
      <c r="N13" s="121"/>
      <c r="P13" s="93"/>
      <c r="Q13" s="38"/>
      <c r="R13" s="38"/>
      <c r="S13" s="38"/>
      <c r="T13" s="38"/>
      <c r="U13" s="38"/>
    </row>
    <row r="14" spans="1:21" ht="14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8">
        <f>C44</f>
        <v>44</v>
      </c>
      <c r="J14" s="269"/>
      <c r="K14" s="116">
        <f>SP!G101</f>
        <v>1</v>
      </c>
      <c r="L14" s="117">
        <f>ROUNDUP(SUM(K44:K45),0)</f>
        <v>40</v>
      </c>
      <c r="M14" s="118">
        <f t="shared" ref="M14:M17" si="3">ROUNDUP(K14*L14,0)</f>
        <v>40</v>
      </c>
      <c r="N14" s="121"/>
      <c r="P14" s="93"/>
      <c r="Q14" s="38"/>
      <c r="R14" s="38"/>
      <c r="S14" s="38"/>
      <c r="T14" s="38"/>
      <c r="U14" s="38"/>
    </row>
    <row r="15" spans="1:21" ht="14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68">
        <f>C46</f>
        <v>43</v>
      </c>
      <c r="J15" s="269"/>
      <c r="K15" s="116">
        <f>SP!G102</f>
        <v>1</v>
      </c>
      <c r="L15" s="117">
        <f>ROUNDUP(SUM(K46:K48),0)</f>
        <v>56</v>
      </c>
      <c r="M15" s="118">
        <f t="shared" si="3"/>
        <v>56</v>
      </c>
      <c r="N15" s="121"/>
      <c r="P15" s="93"/>
      <c r="Q15" s="38"/>
      <c r="R15" s="38"/>
      <c r="S15" s="38"/>
      <c r="T15" s="38"/>
      <c r="U15" s="38"/>
    </row>
    <row r="16" spans="1:21" ht="14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68">
        <f>C49</f>
        <v>42</v>
      </c>
      <c r="J16" s="269"/>
      <c r="K16" s="116">
        <f>SP!G103</f>
        <v>1</v>
      </c>
      <c r="L16" s="117">
        <f>ROUNDUP(SUM(K49:K50),0)</f>
        <v>28</v>
      </c>
      <c r="M16" s="118">
        <f t="shared" si="3"/>
        <v>28</v>
      </c>
      <c r="N16" s="121"/>
      <c r="P16" s="93"/>
      <c r="Q16" s="38"/>
      <c r="R16" s="38"/>
      <c r="S16" s="38"/>
      <c r="T16" s="38"/>
      <c r="U16" s="38"/>
    </row>
    <row r="17" spans="1:21" ht="14.2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68">
        <f>C51</f>
        <v>41</v>
      </c>
      <c r="J17" s="269"/>
      <c r="K17" s="116">
        <f>SP!G104</f>
        <v>1</v>
      </c>
      <c r="L17" s="117">
        <f>ROUNDUP(SUM(K51:K53),0)</f>
        <v>46</v>
      </c>
      <c r="M17" s="118">
        <f t="shared" si="3"/>
        <v>46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288" t="s">
        <v>385</v>
      </c>
      <c r="L18" s="288"/>
      <c r="M18" s="181">
        <f>ROUNDUP(SUM(M6:M17),0)</f>
        <v>446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97"/>
      <c r="L19" s="97"/>
      <c r="M19" s="37"/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5">
        <v>52</v>
      </c>
      <c r="D20" s="113">
        <v>52.3</v>
      </c>
      <c r="E20" s="177" t="s">
        <v>298</v>
      </c>
      <c r="F20" s="127" t="s">
        <v>762</v>
      </c>
      <c r="G20" s="114">
        <v>387</v>
      </c>
      <c r="H20" s="114" t="s">
        <v>751</v>
      </c>
      <c r="I20" s="113">
        <v>1</v>
      </c>
      <c r="J20" s="182">
        <f t="shared" ref="J20" si="4">((LEFT(F20,(FIND("x",F20,1)-1)))*(RIGHT(F20,LEN(F20)-SEARCH("x",F20))))*(G20)*7850/(1000^3)</f>
        <v>1.701252</v>
      </c>
      <c r="K20" s="115">
        <f t="shared" ref="K20" si="5">ROUNDUP(I20*J20,0)</f>
        <v>2</v>
      </c>
      <c r="L20" s="113" t="s">
        <v>753</v>
      </c>
      <c r="M20" s="178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6"/>
      <c r="D21" s="99">
        <v>52.2</v>
      </c>
      <c r="E21" s="104" t="s">
        <v>298</v>
      </c>
      <c r="F21" s="103" t="s">
        <v>762</v>
      </c>
      <c r="G21" s="98">
        <v>726</v>
      </c>
      <c r="H21" s="98" t="s">
        <v>751</v>
      </c>
      <c r="I21" s="99">
        <v>1</v>
      </c>
      <c r="J21" s="185">
        <f t="shared" ref="J21" si="6">((LEFT(F21,(FIND("x",F21,1)-1)))*(RIGHT(F21,LEN(F21)-SEARCH("x",F21))))*(G21)*7850/(1000^3)</f>
        <v>3.1914959999999999</v>
      </c>
      <c r="K21" s="100">
        <f t="shared" ref="K21" si="7">ROUNDUP(I21*J21,0)</f>
        <v>4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7"/>
      <c r="D22" s="187">
        <v>52.1</v>
      </c>
      <c r="E22" s="283" t="s">
        <v>754</v>
      </c>
      <c r="F22" s="284"/>
      <c r="G22" s="101">
        <f>SP!D93</f>
        <v>723</v>
      </c>
      <c r="H22" s="101">
        <f>SP!E93</f>
        <v>485</v>
      </c>
      <c r="I22" s="102">
        <v>1</v>
      </c>
      <c r="J22" s="183">
        <f>SP!H93</f>
        <v>13.2</v>
      </c>
      <c r="K22" s="184">
        <f>ROUNDUP(I22*J22,1)</f>
        <v>13.2</v>
      </c>
      <c r="L22" s="176" t="s">
        <v>753</v>
      </c>
      <c r="M22" s="123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5">
        <v>51</v>
      </c>
      <c r="D23" s="113">
        <v>51.2</v>
      </c>
      <c r="E23" s="177" t="s">
        <v>298</v>
      </c>
      <c r="F23" s="127" t="s">
        <v>762</v>
      </c>
      <c r="G23" s="114">
        <v>1010</v>
      </c>
      <c r="H23" s="114" t="s">
        <v>751</v>
      </c>
      <c r="I23" s="113">
        <v>1</v>
      </c>
      <c r="J23" s="182">
        <f t="shared" ref="J23" si="8">((LEFT(F23,(FIND("x",F23,1)-1)))*(RIGHT(F23,LEN(F23)-SEARCH("x",F23))))*(G23)*7850/(1000^3)</f>
        <v>4.4399600000000001</v>
      </c>
      <c r="K23" s="115">
        <f t="shared" ref="K23" si="9">ROUNDUP(I23*J23,0)</f>
        <v>5</v>
      </c>
      <c r="L23" s="113" t="s">
        <v>753</v>
      </c>
      <c r="M23" s="17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7"/>
      <c r="D24" s="187">
        <v>51.1</v>
      </c>
      <c r="E24" s="283" t="s">
        <v>754</v>
      </c>
      <c r="F24" s="284"/>
      <c r="G24" s="101">
        <f>SP!D94</f>
        <v>669</v>
      </c>
      <c r="H24" s="101">
        <f>SP!E94</f>
        <v>1000</v>
      </c>
      <c r="I24" s="102">
        <v>1</v>
      </c>
      <c r="J24" s="183">
        <f>SP!H94</f>
        <v>25.1</v>
      </c>
      <c r="K24" s="184">
        <f>ROUNDUP(I24*J24,1)</f>
        <v>25.1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5">
        <v>50</v>
      </c>
      <c r="D25" s="113">
        <v>50.2</v>
      </c>
      <c r="E25" s="177" t="s">
        <v>298</v>
      </c>
      <c r="F25" s="127" t="s">
        <v>762</v>
      </c>
      <c r="G25" s="114">
        <v>581</v>
      </c>
      <c r="H25" s="114" t="s">
        <v>751</v>
      </c>
      <c r="I25" s="113">
        <v>1</v>
      </c>
      <c r="J25" s="182">
        <f t="shared" ref="J25" si="10">((LEFT(F25,(FIND("x",F25,1)-1)))*(RIGHT(F25,LEN(F25)-SEARCH("x",F25))))*(G25)*7850/(1000^3)</f>
        <v>2.5540759999999998</v>
      </c>
      <c r="K25" s="115">
        <f t="shared" ref="K25" si="11">ROUNDUP(I25*J25,0)</f>
        <v>3</v>
      </c>
      <c r="L25" s="113" t="s">
        <v>753</v>
      </c>
      <c r="M25" s="178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7"/>
      <c r="D26" s="187">
        <v>50.1</v>
      </c>
      <c r="E26" s="283" t="s">
        <v>754</v>
      </c>
      <c r="F26" s="284"/>
      <c r="G26" s="101">
        <f>SP!D95</f>
        <v>1100</v>
      </c>
      <c r="H26" s="101">
        <f>SP!E95</f>
        <v>314</v>
      </c>
      <c r="I26" s="102">
        <v>1</v>
      </c>
      <c r="J26" s="183">
        <f>SP!H95</f>
        <v>13</v>
      </c>
      <c r="K26" s="184">
        <f>ROUNDUP(I26*J26,1)</f>
        <v>13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9">
        <v>49</v>
      </c>
      <c r="D27" s="113">
        <v>49.3</v>
      </c>
      <c r="E27" s="177" t="s">
        <v>298</v>
      </c>
      <c r="F27" s="127" t="s">
        <v>762</v>
      </c>
      <c r="G27" s="114">
        <v>825</v>
      </c>
      <c r="H27" s="114" t="s">
        <v>751</v>
      </c>
      <c r="I27" s="113">
        <v>1</v>
      </c>
      <c r="J27" s="182">
        <f t="shared" ref="J27:J28" si="12">((LEFT(F27,(FIND("x",F27,1)-1)))*(RIGHT(F27,LEN(F27)-SEARCH("x",F27))))*(G27)*7850/(1000^3)</f>
        <v>3.6267</v>
      </c>
      <c r="K27" s="115">
        <f t="shared" ref="K27:K28" si="13">ROUNDUP(I27*J27,0)</f>
        <v>4</v>
      </c>
      <c r="L27" s="113" t="s">
        <v>753</v>
      </c>
      <c r="M27" s="178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90"/>
      <c r="D28" s="99">
        <v>49.2</v>
      </c>
      <c r="E28" s="104" t="s">
        <v>298</v>
      </c>
      <c r="F28" s="103" t="s">
        <v>762</v>
      </c>
      <c r="G28" s="98">
        <v>333</v>
      </c>
      <c r="H28" s="98" t="s">
        <v>751</v>
      </c>
      <c r="I28" s="99">
        <v>1</v>
      </c>
      <c r="J28" s="185">
        <f t="shared" si="12"/>
        <v>1.4638679999999999</v>
      </c>
      <c r="K28" s="100">
        <f t="shared" si="13"/>
        <v>2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1"/>
      <c r="D29" s="102">
        <v>49.1</v>
      </c>
      <c r="E29" s="283" t="s">
        <v>754</v>
      </c>
      <c r="F29" s="284"/>
      <c r="G29" s="101">
        <f>SP!D96</f>
        <v>1589.5</v>
      </c>
      <c r="H29" s="101">
        <f>SP!E96</f>
        <v>451</v>
      </c>
      <c r="I29" s="102">
        <v>1</v>
      </c>
      <c r="J29" s="183">
        <f>SP!H96</f>
        <v>26.900000000000002</v>
      </c>
      <c r="K29" s="184">
        <f>ROUNDUP(I29*J29,1)</f>
        <v>26.9</v>
      </c>
      <c r="L29" s="176" t="s">
        <v>753</v>
      </c>
      <c r="M29" s="123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9">
        <v>48</v>
      </c>
      <c r="D30" s="113">
        <v>48.5</v>
      </c>
      <c r="E30" s="177" t="s">
        <v>298</v>
      </c>
      <c r="F30" s="127" t="s">
        <v>762</v>
      </c>
      <c r="G30" s="114">
        <v>480</v>
      </c>
      <c r="H30" s="114" t="s">
        <v>751</v>
      </c>
      <c r="I30" s="113">
        <v>1</v>
      </c>
      <c r="J30" s="182">
        <f t="shared" ref="J30:J33" si="14">((LEFT(F30,(FIND("x",F30,1)-1)))*(RIGHT(F30,LEN(F30)-SEARCH("x",F30))))*(G30)*7850/(1000^3)</f>
        <v>2.11008</v>
      </c>
      <c r="K30" s="115">
        <f t="shared" ref="K30:K33" si="15">ROUNDUP(I30*J30,0)</f>
        <v>3</v>
      </c>
      <c r="L30" s="113" t="s">
        <v>753</v>
      </c>
      <c r="M30" s="178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2"/>
      <c r="D31" s="119">
        <v>48.4</v>
      </c>
      <c r="E31" s="104" t="s">
        <v>298</v>
      </c>
      <c r="F31" s="103" t="s">
        <v>762</v>
      </c>
      <c r="G31" s="98">
        <v>300.5</v>
      </c>
      <c r="H31" s="98" t="s">
        <v>751</v>
      </c>
      <c r="I31" s="99">
        <v>1</v>
      </c>
      <c r="J31" s="185">
        <f t="shared" ref="J31" si="16">((LEFT(F31,(FIND("x",F31,1)-1)))*(RIGHT(F31,LEN(F31)-SEARCH("x",F31))))*(G31)*7850/(1000^3)</f>
        <v>1.3209979999999999</v>
      </c>
      <c r="K31" s="100">
        <f t="shared" ref="K31" si="17">ROUNDUP(I31*J31,0)</f>
        <v>2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90"/>
      <c r="D32" s="99">
        <v>48.3</v>
      </c>
      <c r="E32" s="104" t="s">
        <v>298</v>
      </c>
      <c r="F32" s="103" t="s">
        <v>762</v>
      </c>
      <c r="G32" s="98">
        <v>224</v>
      </c>
      <c r="H32" s="98" t="s">
        <v>751</v>
      </c>
      <c r="I32" s="99">
        <v>1</v>
      </c>
      <c r="J32" s="185">
        <f t="shared" si="14"/>
        <v>0.98470400000000002</v>
      </c>
      <c r="K32" s="100">
        <f t="shared" si="15"/>
        <v>1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0"/>
      <c r="D33" s="99">
        <v>48.2</v>
      </c>
      <c r="E33" s="104" t="s">
        <v>298</v>
      </c>
      <c r="F33" s="103" t="s">
        <v>762</v>
      </c>
      <c r="G33" s="98">
        <v>842</v>
      </c>
      <c r="H33" s="98" t="s">
        <v>751</v>
      </c>
      <c r="I33" s="99">
        <v>1</v>
      </c>
      <c r="J33" s="185">
        <f t="shared" si="14"/>
        <v>3.7014320000000001</v>
      </c>
      <c r="K33" s="100">
        <f t="shared" si="15"/>
        <v>4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1"/>
      <c r="D34" s="102">
        <v>48.1</v>
      </c>
      <c r="E34" s="283" t="s">
        <v>754</v>
      </c>
      <c r="F34" s="284"/>
      <c r="G34" s="101">
        <f>SP!D97</f>
        <v>1353.5</v>
      </c>
      <c r="H34" s="101">
        <f>SP!E97</f>
        <v>1000</v>
      </c>
      <c r="I34" s="102">
        <v>1</v>
      </c>
      <c r="J34" s="183">
        <f>SP!H97</f>
        <v>50.800000000000004</v>
      </c>
      <c r="K34" s="184">
        <f>ROUNDUP(I34*J34,1)</f>
        <v>50.8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6">
        <v>47</v>
      </c>
      <c r="D35" s="99">
        <v>47.2</v>
      </c>
      <c r="E35" s="104" t="s">
        <v>298</v>
      </c>
      <c r="F35" s="103" t="s">
        <v>762</v>
      </c>
      <c r="G35" s="98">
        <v>1100</v>
      </c>
      <c r="H35" s="98" t="s">
        <v>751</v>
      </c>
      <c r="I35" s="99">
        <v>1</v>
      </c>
      <c r="J35" s="185">
        <f t="shared" ref="J35" si="18">((LEFT(F35,(FIND("x",F35,1)-1)))*(RIGHT(F35,LEN(F35)-SEARCH("x",F35))))*(G35)*7850/(1000^3)</f>
        <v>4.8356000000000003</v>
      </c>
      <c r="K35" s="100">
        <f t="shared" ref="K35" si="19">ROUNDUP(I35*J35,0)</f>
        <v>5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87"/>
      <c r="D36" s="187">
        <v>47.1</v>
      </c>
      <c r="E36" s="283" t="s">
        <v>754</v>
      </c>
      <c r="F36" s="284"/>
      <c r="G36" s="101">
        <f>SP!D98</f>
        <v>1100</v>
      </c>
      <c r="H36" s="101">
        <f>SP!E98</f>
        <v>1000</v>
      </c>
      <c r="I36" s="102">
        <v>1</v>
      </c>
      <c r="J36" s="183">
        <f>SP!H98</f>
        <v>41.300000000000004</v>
      </c>
      <c r="K36" s="184">
        <f>ROUNDUP(I36*J36,1)</f>
        <v>41.3</v>
      </c>
      <c r="L36" s="176" t="s">
        <v>753</v>
      </c>
      <c r="M36" s="123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93">
        <v>46</v>
      </c>
      <c r="D37" s="201">
        <v>46.2</v>
      </c>
      <c r="E37" s="104" t="s">
        <v>298</v>
      </c>
      <c r="F37" s="103" t="s">
        <v>762</v>
      </c>
      <c r="G37" s="98">
        <v>1000</v>
      </c>
      <c r="H37" s="98" t="s">
        <v>751</v>
      </c>
      <c r="I37" s="99">
        <v>2</v>
      </c>
      <c r="J37" s="185">
        <f t="shared" ref="J37" si="20">((LEFT(F37,(FIND("x",F37,1)-1)))*(RIGHT(F37,LEN(F37)-SEARCH("x",F37))))*(G37)*7850/(1000^3)</f>
        <v>4.3959999999999999</v>
      </c>
      <c r="K37" s="100">
        <f t="shared" ref="K37" si="21">ROUNDUP(I37*J37,0)</f>
        <v>9</v>
      </c>
      <c r="L37" s="99" t="s">
        <v>753</v>
      </c>
      <c r="M37" s="200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87"/>
      <c r="D38" s="102">
        <v>46.1</v>
      </c>
      <c r="E38" s="283" t="s">
        <v>754</v>
      </c>
      <c r="F38" s="284"/>
      <c r="G38" s="101">
        <f>SP!D99</f>
        <v>715</v>
      </c>
      <c r="H38" s="101">
        <f>SP!E99</f>
        <v>1000</v>
      </c>
      <c r="I38" s="102">
        <v>1</v>
      </c>
      <c r="J38" s="183">
        <f>SP!H99</f>
        <v>26.900000000000002</v>
      </c>
      <c r="K38" s="184">
        <f>ROUNDUP(I38*J38,1)</f>
        <v>26.9</v>
      </c>
      <c r="L38" s="176" t="s">
        <v>753</v>
      </c>
      <c r="M38" s="123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5">
        <v>45</v>
      </c>
      <c r="D39" s="113">
        <v>45.5</v>
      </c>
      <c r="E39" s="177" t="s">
        <v>298</v>
      </c>
      <c r="F39" s="127" t="s">
        <v>762</v>
      </c>
      <c r="G39" s="114">
        <v>78</v>
      </c>
      <c r="H39" s="114" t="s">
        <v>751</v>
      </c>
      <c r="I39" s="113">
        <v>1</v>
      </c>
      <c r="J39" s="182">
        <f t="shared" ref="J39:J42" si="22">((LEFT(F39,(FIND("x",F39,1)-1)))*(RIGHT(F39,LEN(F39)-SEARCH("x",F39))))*(G39)*7850/(1000^3)</f>
        <v>0.34288800000000003</v>
      </c>
      <c r="K39" s="115">
        <f t="shared" ref="K39:K42" si="23">ROUNDUP(I39*J39,0)</f>
        <v>1</v>
      </c>
      <c r="L39" s="113" t="s">
        <v>753</v>
      </c>
      <c r="M39" s="178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6"/>
      <c r="D40" s="99">
        <v>45.4</v>
      </c>
      <c r="E40" s="104" t="s">
        <v>298</v>
      </c>
      <c r="F40" s="103" t="s">
        <v>762</v>
      </c>
      <c r="G40" s="98">
        <v>406</v>
      </c>
      <c r="H40" s="98" t="s">
        <v>751</v>
      </c>
      <c r="I40" s="99">
        <v>1</v>
      </c>
      <c r="J40" s="185">
        <f t="shared" si="22"/>
        <v>1.7847759999999999</v>
      </c>
      <c r="K40" s="100">
        <f t="shared" si="23"/>
        <v>2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6"/>
      <c r="D41" s="99">
        <v>45.3</v>
      </c>
      <c r="E41" s="104" t="s">
        <v>298</v>
      </c>
      <c r="F41" s="103" t="s">
        <v>762</v>
      </c>
      <c r="G41" s="98">
        <v>261</v>
      </c>
      <c r="H41" s="98" t="s">
        <v>751</v>
      </c>
      <c r="I41" s="99">
        <v>2</v>
      </c>
      <c r="J41" s="185">
        <f t="shared" si="22"/>
        <v>1.147356</v>
      </c>
      <c r="K41" s="100">
        <f t="shared" si="23"/>
        <v>3</v>
      </c>
      <c r="L41" s="99" t="s">
        <v>753</v>
      </c>
      <c r="M41" s="105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6"/>
      <c r="D42" s="99">
        <v>45.2</v>
      </c>
      <c r="E42" s="104" t="s">
        <v>298</v>
      </c>
      <c r="F42" s="103" t="s">
        <v>762</v>
      </c>
      <c r="G42" s="98">
        <v>70</v>
      </c>
      <c r="H42" s="98" t="s">
        <v>751</v>
      </c>
      <c r="I42" s="99">
        <v>1</v>
      </c>
      <c r="J42" s="185">
        <f t="shared" si="22"/>
        <v>0.30771999999999999</v>
      </c>
      <c r="K42" s="100">
        <f t="shared" si="23"/>
        <v>1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87"/>
      <c r="D43" s="102">
        <v>45.1</v>
      </c>
      <c r="E43" s="283" t="s">
        <v>754</v>
      </c>
      <c r="F43" s="284"/>
      <c r="G43" s="101">
        <f>SP!D100</f>
        <v>1195</v>
      </c>
      <c r="H43" s="101">
        <f>SP!E100</f>
        <v>554</v>
      </c>
      <c r="I43" s="102">
        <v>1</v>
      </c>
      <c r="J43" s="183">
        <f>SP!H100</f>
        <v>24.900000000000002</v>
      </c>
      <c r="K43" s="184">
        <f>ROUNDUP(I43*J43,1)</f>
        <v>24.9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21.75" customHeight="1" x14ac:dyDescent="0.2">
      <c r="A44" s="34"/>
      <c r="B44" s="45"/>
      <c r="C44" s="285">
        <v>44</v>
      </c>
      <c r="D44" s="113">
        <v>44.2</v>
      </c>
      <c r="E44" s="177" t="s">
        <v>298</v>
      </c>
      <c r="F44" s="127" t="s">
        <v>762</v>
      </c>
      <c r="G44" s="114">
        <v>794</v>
      </c>
      <c r="H44" s="114" t="s">
        <v>751</v>
      </c>
      <c r="I44" s="113">
        <v>1</v>
      </c>
      <c r="J44" s="182">
        <f t="shared" ref="J44" si="24">((LEFT(F44,(FIND("x",F44,1)-1)))*(RIGHT(F44,LEN(F44)-SEARCH("x",F44))))*(G44)*7850/(1000^3)</f>
        <v>3.490424</v>
      </c>
      <c r="K44" s="115">
        <f t="shared" ref="K44" si="25">ROUNDUP(I44*J44,0)</f>
        <v>4</v>
      </c>
      <c r="L44" s="113" t="s">
        <v>753</v>
      </c>
      <c r="M44" s="178" t="s">
        <v>763</v>
      </c>
      <c r="N44" s="121"/>
      <c r="P44" s="93"/>
      <c r="Q44" s="38"/>
      <c r="R44" s="38"/>
      <c r="S44" s="38"/>
      <c r="T44" s="38"/>
      <c r="U44" s="38"/>
    </row>
    <row r="45" spans="1:21" ht="21.75" customHeight="1" thickBot="1" x14ac:dyDescent="0.35">
      <c r="A45" s="34"/>
      <c r="B45" s="45"/>
      <c r="C45" s="287"/>
      <c r="D45" s="102">
        <v>44.1</v>
      </c>
      <c r="E45" s="283" t="s">
        <v>754</v>
      </c>
      <c r="F45" s="284"/>
      <c r="G45" s="101">
        <f>SP!D101</f>
        <v>1195</v>
      </c>
      <c r="H45" s="101">
        <f>SP!E101</f>
        <v>794</v>
      </c>
      <c r="I45" s="102">
        <v>1</v>
      </c>
      <c r="J45" s="183">
        <f>SP!H101</f>
        <v>35.6</v>
      </c>
      <c r="K45" s="184">
        <f>ROUNDUP(I45*J45,1)</f>
        <v>35.6</v>
      </c>
      <c r="L45" s="176" t="s">
        <v>753</v>
      </c>
      <c r="M45" s="123" t="s">
        <v>763</v>
      </c>
      <c r="N45" s="121"/>
      <c r="P45" s="93"/>
      <c r="Q45" s="38"/>
      <c r="R45" s="38"/>
      <c r="S45" s="38"/>
      <c r="T45" s="38"/>
      <c r="U45" s="38"/>
    </row>
    <row r="46" spans="1:21" ht="21.75" customHeight="1" x14ac:dyDescent="0.2">
      <c r="A46" s="34"/>
      <c r="B46" s="45"/>
      <c r="C46" s="285">
        <v>43</v>
      </c>
      <c r="D46" s="113">
        <v>43.3</v>
      </c>
      <c r="E46" s="177" t="s">
        <v>298</v>
      </c>
      <c r="F46" s="127" t="s">
        <v>762</v>
      </c>
      <c r="G46" s="114">
        <v>1205</v>
      </c>
      <c r="H46" s="114" t="s">
        <v>751</v>
      </c>
      <c r="I46" s="113">
        <v>1</v>
      </c>
      <c r="J46" s="182">
        <f t="shared" ref="J46:J47" si="26">((LEFT(F46,(FIND("x",F46,1)-1)))*(RIGHT(F46,LEN(F46)-SEARCH("x",F46))))*(G46)*7850/(1000^3)</f>
        <v>5.29718</v>
      </c>
      <c r="K46" s="115">
        <f t="shared" ref="K46:K47" si="27">ROUNDUP(I46*J46,0)</f>
        <v>6</v>
      </c>
      <c r="L46" s="113" t="s">
        <v>753</v>
      </c>
      <c r="M46" s="178" t="s">
        <v>763</v>
      </c>
      <c r="N46" s="121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86"/>
      <c r="D47" s="99">
        <v>43.2</v>
      </c>
      <c r="E47" s="104" t="s">
        <v>298</v>
      </c>
      <c r="F47" s="103" t="s">
        <v>762</v>
      </c>
      <c r="G47" s="98">
        <v>1000</v>
      </c>
      <c r="H47" s="98" t="s">
        <v>751</v>
      </c>
      <c r="I47" s="99">
        <v>1</v>
      </c>
      <c r="J47" s="185">
        <f t="shared" si="26"/>
        <v>4.3959999999999999</v>
      </c>
      <c r="K47" s="100">
        <f t="shared" si="27"/>
        <v>5</v>
      </c>
      <c r="L47" s="99" t="s">
        <v>753</v>
      </c>
      <c r="M47" s="105" t="s">
        <v>763</v>
      </c>
      <c r="N47" s="121"/>
      <c r="P47" s="93"/>
      <c r="Q47" s="38"/>
      <c r="R47" s="38"/>
      <c r="S47" s="38"/>
      <c r="T47" s="38"/>
      <c r="U47" s="38"/>
    </row>
    <row r="48" spans="1:21" ht="21.75" customHeight="1" thickBot="1" x14ac:dyDescent="0.35">
      <c r="A48" s="34"/>
      <c r="B48" s="45"/>
      <c r="C48" s="287"/>
      <c r="D48" s="102">
        <v>43.1</v>
      </c>
      <c r="E48" s="283" t="s">
        <v>754</v>
      </c>
      <c r="F48" s="284"/>
      <c r="G48" s="101">
        <f>SP!D102</f>
        <v>1195</v>
      </c>
      <c r="H48" s="101">
        <f>SP!E102</f>
        <v>1000</v>
      </c>
      <c r="I48" s="102">
        <v>1</v>
      </c>
      <c r="J48" s="183">
        <f>SP!H102</f>
        <v>44.9</v>
      </c>
      <c r="K48" s="184">
        <f>ROUNDUP(I48*J48,1)</f>
        <v>44.9</v>
      </c>
      <c r="L48" s="176" t="s">
        <v>753</v>
      </c>
      <c r="M48" s="123" t="s">
        <v>763</v>
      </c>
      <c r="N48" s="121"/>
      <c r="P48" s="93"/>
      <c r="Q48" s="38"/>
      <c r="R48" s="38"/>
      <c r="S48" s="38"/>
      <c r="T48" s="38"/>
      <c r="U48" s="38"/>
    </row>
    <row r="49" spans="1:21" ht="21.75" customHeight="1" x14ac:dyDescent="0.2">
      <c r="A49" s="34"/>
      <c r="B49" s="45"/>
      <c r="C49" s="285">
        <v>42</v>
      </c>
      <c r="D49" s="113">
        <v>42.2</v>
      </c>
      <c r="E49" s="177" t="s">
        <v>298</v>
      </c>
      <c r="F49" s="127" t="s">
        <v>762</v>
      </c>
      <c r="G49" s="114">
        <v>1100</v>
      </c>
      <c r="H49" s="114" t="s">
        <v>751</v>
      </c>
      <c r="I49" s="113">
        <v>1</v>
      </c>
      <c r="J49" s="182">
        <f t="shared" ref="J49" si="28">((LEFT(F49,(FIND("x",F49,1)-1)))*(RIGHT(F49,LEN(F49)-SEARCH("x",F49))))*(G49)*7850/(1000^3)</f>
        <v>4.8356000000000003</v>
      </c>
      <c r="K49" s="115">
        <f t="shared" ref="K49" si="29">ROUNDUP(I49*J49,0)</f>
        <v>5</v>
      </c>
      <c r="L49" s="113" t="s">
        <v>753</v>
      </c>
      <c r="M49" s="178" t="s">
        <v>763</v>
      </c>
      <c r="N49" s="121"/>
      <c r="P49" s="93"/>
      <c r="Q49" s="38"/>
      <c r="R49" s="38"/>
      <c r="S49" s="38"/>
      <c r="T49" s="38"/>
      <c r="U49" s="38"/>
    </row>
    <row r="50" spans="1:21" ht="21.75" customHeight="1" thickBot="1" x14ac:dyDescent="0.35">
      <c r="A50" s="34"/>
      <c r="B50" s="45"/>
      <c r="C50" s="287"/>
      <c r="D50" s="102">
        <v>42.1</v>
      </c>
      <c r="E50" s="283" t="s">
        <v>754</v>
      </c>
      <c r="F50" s="284"/>
      <c r="G50" s="101">
        <f>SP!D103</f>
        <v>1100</v>
      </c>
      <c r="H50" s="101">
        <f>SP!E103</f>
        <v>554</v>
      </c>
      <c r="I50" s="102">
        <v>1</v>
      </c>
      <c r="J50" s="183">
        <f>SP!H103</f>
        <v>22.900000000000002</v>
      </c>
      <c r="K50" s="184">
        <f>ROUNDUP(I50*J50,1)</f>
        <v>22.9</v>
      </c>
      <c r="L50" s="176" t="s">
        <v>753</v>
      </c>
      <c r="M50" s="123" t="s">
        <v>763</v>
      </c>
      <c r="N50" s="121"/>
      <c r="P50" s="93"/>
      <c r="Q50" s="38"/>
      <c r="R50" s="38"/>
      <c r="S50" s="38"/>
      <c r="T50" s="38"/>
      <c r="U50" s="38"/>
    </row>
    <row r="51" spans="1:21" ht="21.75" customHeight="1" x14ac:dyDescent="0.2">
      <c r="A51" s="34"/>
      <c r="B51" s="45"/>
      <c r="C51" s="285">
        <v>41</v>
      </c>
      <c r="D51" s="113">
        <v>41.3</v>
      </c>
      <c r="E51" s="177" t="s">
        <v>298</v>
      </c>
      <c r="F51" s="127" t="s">
        <v>762</v>
      </c>
      <c r="G51" s="114">
        <v>404</v>
      </c>
      <c r="H51" s="114" t="s">
        <v>751</v>
      </c>
      <c r="I51" s="113">
        <v>1</v>
      </c>
      <c r="J51" s="182">
        <f t="shared" ref="J51" si="30">((LEFT(F51,(FIND("x",F51,1)-1)))*(RIGHT(F51,LEN(F51)-SEARCH("x",F51))))*(G51)*7850/(1000^3)</f>
        <v>1.775984</v>
      </c>
      <c r="K51" s="115">
        <f t="shared" ref="K51" si="31">ROUNDUP(I51*J51,0)</f>
        <v>2</v>
      </c>
      <c r="L51" s="113" t="s">
        <v>753</v>
      </c>
      <c r="M51" s="178" t="s">
        <v>763</v>
      </c>
      <c r="N51" s="121"/>
      <c r="P51" s="93"/>
      <c r="Q51" s="38"/>
      <c r="R51" s="38"/>
      <c r="S51" s="38"/>
      <c r="T51" s="38"/>
      <c r="U51" s="38"/>
    </row>
    <row r="52" spans="1:21" ht="21.75" customHeight="1" x14ac:dyDescent="0.2">
      <c r="A52" s="34"/>
      <c r="B52" s="45"/>
      <c r="C52" s="286"/>
      <c r="D52" s="99">
        <v>41.2</v>
      </c>
      <c r="E52" s="104" t="s">
        <v>298</v>
      </c>
      <c r="F52" s="103" t="s">
        <v>762</v>
      </c>
      <c r="G52" s="98">
        <v>239</v>
      </c>
      <c r="H52" s="98" t="s">
        <v>751</v>
      </c>
      <c r="I52" s="99">
        <v>1</v>
      </c>
      <c r="J52" s="185">
        <f t="shared" ref="J52" si="32">((LEFT(F52,(FIND("x",F52,1)-1)))*(RIGHT(F52,LEN(F52)-SEARCH("x",F52))))*(G52)*7850/(1000^3)</f>
        <v>1.0506439999999999</v>
      </c>
      <c r="K52" s="100">
        <f t="shared" ref="K52" si="33">ROUNDUP(I52*J52,0)</f>
        <v>2</v>
      </c>
      <c r="L52" s="99" t="s">
        <v>753</v>
      </c>
      <c r="M52" s="105" t="s">
        <v>763</v>
      </c>
      <c r="N52" s="121"/>
      <c r="P52" s="93"/>
      <c r="Q52" s="38"/>
      <c r="R52" s="38"/>
      <c r="S52" s="38"/>
      <c r="T52" s="38"/>
      <c r="U52" s="38"/>
    </row>
    <row r="53" spans="1:21" ht="21.75" customHeight="1" thickBot="1" x14ac:dyDescent="0.35">
      <c r="A53" s="34"/>
      <c r="B53" s="45"/>
      <c r="C53" s="287"/>
      <c r="D53" s="102">
        <v>41.1</v>
      </c>
      <c r="E53" s="283" t="s">
        <v>754</v>
      </c>
      <c r="F53" s="284"/>
      <c r="G53" s="101">
        <f>SP!D104</f>
        <v>1100</v>
      </c>
      <c r="H53" s="101">
        <f>SP!E104</f>
        <v>1000</v>
      </c>
      <c r="I53" s="102">
        <v>1</v>
      </c>
      <c r="J53" s="183">
        <f>SP!H104</f>
        <v>41.300000000000004</v>
      </c>
      <c r="K53" s="184">
        <f>ROUNDUP(I53*J53,1)</f>
        <v>41.3</v>
      </c>
      <c r="L53" s="176" t="s">
        <v>753</v>
      </c>
      <c r="M53" s="123" t="s">
        <v>763</v>
      </c>
      <c r="N53" s="121"/>
      <c r="P53" s="93"/>
      <c r="Q53" s="38"/>
      <c r="R53" s="38"/>
      <c r="S53" s="38"/>
      <c r="T53" s="38"/>
      <c r="U53" s="38"/>
    </row>
    <row r="54" spans="1:21" ht="30" customHeight="1" x14ac:dyDescent="0.2">
      <c r="A54" s="34" t="s">
        <v>3</v>
      </c>
      <c r="B54" s="38"/>
      <c r="C54" s="263" t="s">
        <v>5</v>
      </c>
      <c r="D54" s="263" t="s">
        <v>6</v>
      </c>
      <c r="E54" s="265" t="s">
        <v>7</v>
      </c>
      <c r="F54" s="266"/>
      <c r="G54" s="260" t="s">
        <v>8</v>
      </c>
      <c r="H54" s="260" t="s">
        <v>758</v>
      </c>
      <c r="I54" s="258" t="s">
        <v>9</v>
      </c>
      <c r="J54" s="179" t="s">
        <v>10</v>
      </c>
      <c r="K54" s="180" t="s">
        <v>11</v>
      </c>
      <c r="L54" s="258" t="s">
        <v>13</v>
      </c>
      <c r="M54" s="259" t="s">
        <v>14</v>
      </c>
      <c r="N54" s="121"/>
      <c r="P54" s="93"/>
      <c r="Q54" s="93"/>
      <c r="R54" s="93"/>
      <c r="S54" s="93"/>
      <c r="T54" s="93"/>
      <c r="U54" s="93"/>
    </row>
    <row r="55" spans="1:21" ht="30" customHeight="1" thickBot="1" x14ac:dyDescent="0.25">
      <c r="A55" s="34" t="s">
        <v>3</v>
      </c>
      <c r="B55" s="38"/>
      <c r="C55" s="264"/>
      <c r="D55" s="264"/>
      <c r="E55" s="267"/>
      <c r="F55" s="251"/>
      <c r="G55" s="261"/>
      <c r="H55" s="261"/>
      <c r="I55" s="253"/>
      <c r="J55" s="256" t="s">
        <v>12</v>
      </c>
      <c r="K55" s="257"/>
      <c r="L55" s="253"/>
      <c r="M55" s="255"/>
      <c r="N55" s="121"/>
      <c r="P55" s="93"/>
      <c r="Q55" s="93"/>
      <c r="R55" s="93"/>
      <c r="S55" s="93"/>
      <c r="T55" s="93"/>
      <c r="U55" s="93"/>
    </row>
    <row r="56" spans="1:21" ht="7.5" customHeight="1" x14ac:dyDescent="0.2">
      <c r="A56" s="38"/>
      <c r="B56" s="262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  <c r="N56" s="38"/>
      <c r="P56" s="93"/>
      <c r="Q56" s="93"/>
      <c r="R56" s="93"/>
      <c r="S56" s="93"/>
      <c r="T56" s="93"/>
      <c r="U56" s="93"/>
    </row>
    <row r="57" spans="1:21" s="93" customFormat="1" ht="21.95" customHeight="1" x14ac:dyDescent="0.2">
      <c r="E57" s="94"/>
    </row>
    <row r="58" spans="1:21" ht="21.95" customHeight="1" x14ac:dyDescent="0.2"/>
    <row r="59" spans="1:21" ht="21.95" customHeight="1" x14ac:dyDescent="0.2"/>
    <row r="60" spans="1:21" ht="21.95" customHeight="1" x14ac:dyDescent="0.2"/>
    <row r="61" spans="1:21" ht="21.95" customHeight="1" x14ac:dyDescent="0.2"/>
    <row r="62" spans="1:21" ht="21.95" customHeight="1" x14ac:dyDescent="0.2"/>
  </sheetData>
  <dataConsolidate/>
  <mergeCells count="50">
    <mergeCell ref="E24:F24"/>
    <mergeCell ref="I7:J7"/>
    <mergeCell ref="I8:J8"/>
    <mergeCell ref="C20:C22"/>
    <mergeCell ref="E22:F22"/>
    <mergeCell ref="C49:C50"/>
    <mergeCell ref="E50:F50"/>
    <mergeCell ref="C46:C48"/>
    <mergeCell ref="E48:F48"/>
    <mergeCell ref="C44:C45"/>
    <mergeCell ref="E45:F45"/>
    <mergeCell ref="C37:C38"/>
    <mergeCell ref="E38:F38"/>
    <mergeCell ref="E43:F43"/>
    <mergeCell ref="C39:C43"/>
    <mergeCell ref="B56:M56"/>
    <mergeCell ref="C54:C55"/>
    <mergeCell ref="D54:D55"/>
    <mergeCell ref="E54:F55"/>
    <mergeCell ref="G54:G55"/>
    <mergeCell ref="H54:H55"/>
    <mergeCell ref="I54:I55"/>
    <mergeCell ref="L54:L55"/>
    <mergeCell ref="M54:M55"/>
    <mergeCell ref="J55:K55"/>
    <mergeCell ref="C51:C53"/>
    <mergeCell ref="E53:F53"/>
    <mergeCell ref="E34:F34"/>
    <mergeCell ref="C35:C36"/>
    <mergeCell ref="E36:F36"/>
    <mergeCell ref="I11:J11"/>
    <mergeCell ref="I12:J12"/>
    <mergeCell ref="I13:J13"/>
    <mergeCell ref="C30:C34"/>
    <mergeCell ref="C27:C29"/>
    <mergeCell ref="E29:F29"/>
    <mergeCell ref="I14:J14"/>
    <mergeCell ref="I15:J15"/>
    <mergeCell ref="I16:J16"/>
    <mergeCell ref="I17:J17"/>
    <mergeCell ref="C25:C26"/>
    <mergeCell ref="E26:F26"/>
    <mergeCell ref="C23:C24"/>
    <mergeCell ref="K18:L18"/>
    <mergeCell ref="I4:J5"/>
    <mergeCell ref="K4:K5"/>
    <mergeCell ref="L4:M4"/>
    <mergeCell ref="I10:J10"/>
    <mergeCell ref="I9:J9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workbookViewId="0">
      <selection activeCell="H8" sqref="H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C14</f>
        <v>58</v>
      </c>
      <c r="J6" s="279"/>
      <c r="K6" s="116">
        <f>SP!G87</f>
        <v>1</v>
      </c>
      <c r="L6" s="117">
        <f>ROUNDUP(SUM(K14),0)</f>
        <v>38</v>
      </c>
      <c r="M6" s="118">
        <f t="shared" ref="M6" si="0">ROUNDUP(K6*L6,0)</f>
        <v>38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C15</f>
        <v>57</v>
      </c>
      <c r="J7" s="279"/>
      <c r="K7" s="116">
        <f>SP!G88</f>
        <v>1</v>
      </c>
      <c r="L7" s="117">
        <f>ROUNDUP(SUM(K15:K22),0)</f>
        <v>56</v>
      </c>
      <c r="M7" s="118">
        <f t="shared" ref="M7:M9" si="1">ROUNDUP(K7*L7,0)</f>
        <v>56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C23</f>
        <v>56</v>
      </c>
      <c r="J8" s="279"/>
      <c r="K8" s="116">
        <f>SP!G89</f>
        <v>1</v>
      </c>
      <c r="L8" s="117">
        <f>ROUNDUP(SUM(K23:K23),0)</f>
        <v>45</v>
      </c>
      <c r="M8" s="118">
        <f t="shared" si="1"/>
        <v>45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C24</f>
        <v>55</v>
      </c>
      <c r="J9" s="279"/>
      <c r="K9" s="116">
        <f>SP!G90</f>
        <v>1</v>
      </c>
      <c r="L9" s="117">
        <f>ROUNDUP(SUM(K24:K25),0)</f>
        <v>51</v>
      </c>
      <c r="M9" s="118">
        <f t="shared" si="1"/>
        <v>51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C26</f>
        <v>54</v>
      </c>
      <c r="J10" s="279"/>
      <c r="K10" s="116">
        <f>SP!G91</f>
        <v>1</v>
      </c>
      <c r="L10" s="117">
        <f>ROUNDUP(SUM(K26:K28),0)</f>
        <v>29</v>
      </c>
      <c r="M10" s="118">
        <f>ROUNDUP(K10*L10,0)</f>
        <v>29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C29</f>
        <v>53</v>
      </c>
      <c r="J11" s="279"/>
      <c r="K11" s="116">
        <f>SP!G92</f>
        <v>1</v>
      </c>
      <c r="L11" s="117">
        <f>ROUNDUP(SUM(K29:K32),0)</f>
        <v>93</v>
      </c>
      <c r="M11" s="118">
        <f>ROUNDUP(K11*L11,0)</f>
        <v>93</v>
      </c>
      <c r="N11" s="121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34"/>
      <c r="D12" s="34"/>
      <c r="E12" s="34"/>
      <c r="F12" s="34"/>
      <c r="G12" s="34"/>
      <c r="H12" s="34"/>
      <c r="I12" s="36"/>
      <c r="J12" s="36"/>
      <c r="K12" s="288" t="s">
        <v>385</v>
      </c>
      <c r="L12" s="288"/>
      <c r="M12" s="181">
        <f>ROUNDUP(SUM(M6:M11),0)</f>
        <v>312</v>
      </c>
      <c r="N12" s="121"/>
      <c r="P12" s="93"/>
      <c r="Q12" s="38"/>
      <c r="R12" s="38"/>
      <c r="S12" s="38"/>
      <c r="T12" s="38"/>
      <c r="U12" s="38"/>
    </row>
    <row r="13" spans="1:21" ht="18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97"/>
      <c r="L13" s="97"/>
      <c r="M13" s="37"/>
      <c r="N13" s="121"/>
      <c r="P13" s="93"/>
      <c r="Q13" s="38"/>
      <c r="R13" s="38"/>
      <c r="S13" s="38"/>
      <c r="T13" s="38"/>
      <c r="U13" s="38"/>
    </row>
    <row r="14" spans="1:21" ht="18.75" customHeight="1" thickBot="1" x14ac:dyDescent="0.35">
      <c r="A14" s="38"/>
      <c r="B14" s="38"/>
      <c r="C14" s="189">
        <v>58</v>
      </c>
      <c r="D14" s="214"/>
      <c r="E14" s="295" t="s">
        <v>754</v>
      </c>
      <c r="F14" s="296"/>
      <c r="G14" s="191">
        <f>SP!D87</f>
        <v>1200</v>
      </c>
      <c r="H14" s="191">
        <f>SP!E87</f>
        <v>829</v>
      </c>
      <c r="I14" s="190">
        <v>1</v>
      </c>
      <c r="J14" s="192">
        <f>SP!H87</f>
        <v>37.4</v>
      </c>
      <c r="K14" s="193">
        <f>ROUNDUP(I14*J14,1)</f>
        <v>37.4</v>
      </c>
      <c r="L14" s="194" t="s">
        <v>753</v>
      </c>
      <c r="M14" s="195" t="s">
        <v>763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9">
        <v>57</v>
      </c>
      <c r="D15" s="113">
        <v>57.8</v>
      </c>
      <c r="E15" s="177" t="s">
        <v>298</v>
      </c>
      <c r="F15" s="127" t="s">
        <v>762</v>
      </c>
      <c r="G15" s="114">
        <v>154</v>
      </c>
      <c r="H15" s="114" t="s">
        <v>751</v>
      </c>
      <c r="I15" s="113">
        <v>1</v>
      </c>
      <c r="J15" s="182">
        <f t="shared" ref="J15:J21" si="2">((LEFT(F15,(FIND("x",F15,1)-1)))*(RIGHT(F15,LEN(F15)-SEARCH("x",F15))))*(G15)*7850/(1000^3)</f>
        <v>0.67698400000000003</v>
      </c>
      <c r="K15" s="115">
        <f t="shared" ref="K15:K21" si="3">ROUNDUP(I15*J15,0)</f>
        <v>1</v>
      </c>
      <c r="L15" s="113" t="s">
        <v>753</v>
      </c>
      <c r="M15" s="178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90"/>
      <c r="D16" s="99">
        <v>57.7</v>
      </c>
      <c r="E16" s="104" t="s">
        <v>298</v>
      </c>
      <c r="F16" s="103" t="s">
        <v>762</v>
      </c>
      <c r="G16" s="98">
        <v>167</v>
      </c>
      <c r="H16" s="98" t="s">
        <v>751</v>
      </c>
      <c r="I16" s="99">
        <v>1</v>
      </c>
      <c r="J16" s="185">
        <f t="shared" si="2"/>
        <v>0.73413200000000001</v>
      </c>
      <c r="K16" s="100">
        <f t="shared" si="3"/>
        <v>1</v>
      </c>
      <c r="L16" s="99" t="s">
        <v>753</v>
      </c>
      <c r="M16" s="105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90"/>
      <c r="D17" s="99">
        <v>57.6</v>
      </c>
      <c r="E17" s="104" t="s">
        <v>298</v>
      </c>
      <c r="F17" s="103" t="s">
        <v>762</v>
      </c>
      <c r="G17" s="98">
        <v>353</v>
      </c>
      <c r="H17" s="98" t="s">
        <v>751</v>
      </c>
      <c r="I17" s="99">
        <v>1</v>
      </c>
      <c r="J17" s="185">
        <f t="shared" ref="J17:J20" si="4">((LEFT(F17,(FIND("x",F17,1)-1)))*(RIGHT(F17,LEN(F17)-SEARCH("x",F17))))*(G17)*7850/(1000^3)</f>
        <v>1.5517879999999999</v>
      </c>
      <c r="K17" s="100">
        <f t="shared" ref="K17:K20" si="5">ROUNDUP(I17*J17,0)</f>
        <v>2</v>
      </c>
      <c r="L17" s="99" t="s">
        <v>753</v>
      </c>
      <c r="M17" s="105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90"/>
      <c r="D18" s="99">
        <v>57.5</v>
      </c>
      <c r="E18" s="104" t="s">
        <v>298</v>
      </c>
      <c r="F18" s="103" t="s">
        <v>762</v>
      </c>
      <c r="G18" s="98">
        <v>110</v>
      </c>
      <c r="H18" s="98" t="s">
        <v>751</v>
      </c>
      <c r="I18" s="99">
        <v>1</v>
      </c>
      <c r="J18" s="185">
        <f t="shared" si="4"/>
        <v>0.48355999999999999</v>
      </c>
      <c r="K18" s="100">
        <f t="shared" si="5"/>
        <v>1</v>
      </c>
      <c r="L18" s="99" t="s">
        <v>753</v>
      </c>
      <c r="M18" s="105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90"/>
      <c r="D19" s="99">
        <v>57.4</v>
      </c>
      <c r="E19" s="104" t="s">
        <v>298</v>
      </c>
      <c r="F19" s="103" t="s">
        <v>762</v>
      </c>
      <c r="G19" s="98">
        <v>120</v>
      </c>
      <c r="H19" s="98" t="s">
        <v>751</v>
      </c>
      <c r="I19" s="99">
        <v>1</v>
      </c>
      <c r="J19" s="185">
        <f t="shared" si="4"/>
        <v>0.52751999999999999</v>
      </c>
      <c r="K19" s="100">
        <f t="shared" si="5"/>
        <v>1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90"/>
      <c r="D20" s="99">
        <v>57.3</v>
      </c>
      <c r="E20" s="104" t="s">
        <v>298</v>
      </c>
      <c r="F20" s="103" t="s">
        <v>762</v>
      </c>
      <c r="G20" s="98">
        <v>301</v>
      </c>
      <c r="H20" s="98" t="s">
        <v>751</v>
      </c>
      <c r="I20" s="99">
        <v>1</v>
      </c>
      <c r="J20" s="185">
        <f t="shared" si="4"/>
        <v>1.323196</v>
      </c>
      <c r="K20" s="100">
        <f t="shared" si="5"/>
        <v>2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90"/>
      <c r="D21" s="99">
        <v>57.2</v>
      </c>
      <c r="E21" s="104" t="s">
        <v>298</v>
      </c>
      <c r="F21" s="103" t="s">
        <v>762</v>
      </c>
      <c r="G21" s="98">
        <v>558</v>
      </c>
      <c r="H21" s="98" t="s">
        <v>751</v>
      </c>
      <c r="I21" s="99">
        <v>1</v>
      </c>
      <c r="J21" s="185">
        <f t="shared" si="2"/>
        <v>2.4529679999999998</v>
      </c>
      <c r="K21" s="100">
        <f t="shared" si="3"/>
        <v>3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91"/>
      <c r="D22" s="102">
        <v>57.1</v>
      </c>
      <c r="E22" s="283" t="s">
        <v>754</v>
      </c>
      <c r="F22" s="284"/>
      <c r="G22" s="101">
        <f>SP!D88</f>
        <v>1200</v>
      </c>
      <c r="H22" s="101">
        <f>SP!E88</f>
        <v>1000</v>
      </c>
      <c r="I22" s="102">
        <v>1</v>
      </c>
      <c r="J22" s="183">
        <f>SP!H88</f>
        <v>45</v>
      </c>
      <c r="K22" s="184">
        <f>ROUNDUP(I22*J22,1)</f>
        <v>45</v>
      </c>
      <c r="L22" s="176" t="s">
        <v>753</v>
      </c>
      <c r="M22" s="123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25">
        <v>56</v>
      </c>
      <c r="D23" s="187"/>
      <c r="E23" s="283" t="s">
        <v>754</v>
      </c>
      <c r="F23" s="284"/>
      <c r="G23" s="101">
        <f>SP!D89</f>
        <v>1191.5</v>
      </c>
      <c r="H23" s="101">
        <f>SP!E89</f>
        <v>1000</v>
      </c>
      <c r="I23" s="102">
        <v>1</v>
      </c>
      <c r="J23" s="183">
        <f>SP!H89</f>
        <v>44.7</v>
      </c>
      <c r="K23" s="184">
        <f>ROUNDUP(I23*J23,1)</f>
        <v>44.7</v>
      </c>
      <c r="L23" s="176" t="s">
        <v>753</v>
      </c>
      <c r="M23" s="123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9">
        <v>55</v>
      </c>
      <c r="D24" s="113">
        <v>55.2</v>
      </c>
      <c r="E24" s="177" t="s">
        <v>298</v>
      </c>
      <c r="F24" s="127" t="s">
        <v>762</v>
      </c>
      <c r="G24" s="114">
        <v>1205</v>
      </c>
      <c r="H24" s="114" t="s">
        <v>751</v>
      </c>
      <c r="I24" s="113">
        <v>1</v>
      </c>
      <c r="J24" s="182">
        <f t="shared" ref="J24" si="6">((LEFT(F24,(FIND("x",F24,1)-1)))*(RIGHT(F24,LEN(F24)-SEARCH("x",F24))))*(G24)*7850/(1000^3)</f>
        <v>5.29718</v>
      </c>
      <c r="K24" s="115">
        <f t="shared" ref="K24" si="7">ROUNDUP(I24*J24,0)</f>
        <v>6</v>
      </c>
      <c r="L24" s="113" t="s">
        <v>753</v>
      </c>
      <c r="M24" s="178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91"/>
      <c r="D25" s="102">
        <v>55.1</v>
      </c>
      <c r="E25" s="283" t="s">
        <v>754</v>
      </c>
      <c r="F25" s="284"/>
      <c r="G25" s="101">
        <f>SP!D90</f>
        <v>1191.5</v>
      </c>
      <c r="H25" s="101">
        <f>SP!E90</f>
        <v>1000</v>
      </c>
      <c r="I25" s="102">
        <v>1</v>
      </c>
      <c r="J25" s="183">
        <f>SP!H90</f>
        <v>44.7</v>
      </c>
      <c r="K25" s="184">
        <f>ROUNDUP(I25*J25,1)</f>
        <v>44.7</v>
      </c>
      <c r="L25" s="176" t="s">
        <v>753</v>
      </c>
      <c r="M25" s="123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9">
        <v>54</v>
      </c>
      <c r="D26" s="113">
        <v>54.3</v>
      </c>
      <c r="E26" s="177" t="s">
        <v>298</v>
      </c>
      <c r="F26" s="127" t="s">
        <v>762</v>
      </c>
      <c r="G26" s="114">
        <v>383</v>
      </c>
      <c r="H26" s="114" t="s">
        <v>751</v>
      </c>
      <c r="I26" s="113">
        <v>1</v>
      </c>
      <c r="J26" s="182">
        <f t="shared" ref="J26:J27" si="8">((LEFT(F26,(FIND("x",F26,1)-1)))*(RIGHT(F26,LEN(F26)-SEARCH("x",F26))))*(G26)*7850/(1000^3)</f>
        <v>1.6836679999999999</v>
      </c>
      <c r="K26" s="115">
        <f t="shared" ref="K26:K27" si="9">ROUNDUP(I26*J26,0)</f>
        <v>2</v>
      </c>
      <c r="L26" s="113" t="s">
        <v>753</v>
      </c>
      <c r="M26" s="178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0"/>
      <c r="D27" s="99">
        <v>54.2</v>
      </c>
      <c r="E27" s="104" t="s">
        <v>298</v>
      </c>
      <c r="F27" s="103" t="s">
        <v>762</v>
      </c>
      <c r="G27" s="98">
        <v>687</v>
      </c>
      <c r="H27" s="98" t="s">
        <v>751</v>
      </c>
      <c r="I27" s="99">
        <v>1</v>
      </c>
      <c r="J27" s="185">
        <f t="shared" si="8"/>
        <v>3.0200520000000002</v>
      </c>
      <c r="K27" s="100">
        <f t="shared" si="9"/>
        <v>4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1"/>
      <c r="D28" s="102">
        <v>54.1</v>
      </c>
      <c r="E28" s="283" t="s">
        <v>754</v>
      </c>
      <c r="F28" s="284"/>
      <c r="G28" s="101">
        <f>SP!D91</f>
        <v>1262</v>
      </c>
      <c r="H28" s="101">
        <f>SP!E91</f>
        <v>485</v>
      </c>
      <c r="I28" s="102">
        <v>1</v>
      </c>
      <c r="J28" s="183">
        <f>SP!H91</f>
        <v>23</v>
      </c>
      <c r="K28" s="184">
        <f>ROUNDUP(I28*J28,1)</f>
        <v>23</v>
      </c>
      <c r="L28" s="176" t="s">
        <v>753</v>
      </c>
      <c r="M28" s="123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6">
        <v>53</v>
      </c>
      <c r="D29" s="99">
        <v>53.4</v>
      </c>
      <c r="E29" s="104" t="s">
        <v>298</v>
      </c>
      <c r="F29" s="103" t="s">
        <v>762</v>
      </c>
      <c r="G29" s="98">
        <v>1054</v>
      </c>
      <c r="H29" s="98" t="s">
        <v>751</v>
      </c>
      <c r="I29" s="99">
        <v>1</v>
      </c>
      <c r="J29" s="185">
        <f t="shared" ref="J29:J30" si="10">((LEFT(F29,(FIND("x",F29,1)-1)))*(RIGHT(F29,LEN(F29)-SEARCH("x",F29))))*(G29)*7850/(1000^3)</f>
        <v>4.6333840000000004</v>
      </c>
      <c r="K29" s="100">
        <f t="shared" ref="K29:K30" si="11">ROUNDUP(I29*J29,0)</f>
        <v>5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4"/>
      <c r="D30" s="197">
        <v>53.3</v>
      </c>
      <c r="E30" s="104" t="s">
        <v>298</v>
      </c>
      <c r="F30" s="103" t="s">
        <v>762</v>
      </c>
      <c r="G30" s="98">
        <v>1010</v>
      </c>
      <c r="H30" s="98" t="s">
        <v>751</v>
      </c>
      <c r="I30" s="99">
        <v>1</v>
      </c>
      <c r="J30" s="185">
        <f t="shared" si="10"/>
        <v>4.4399600000000001</v>
      </c>
      <c r="K30" s="100">
        <f t="shared" si="11"/>
        <v>5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4"/>
      <c r="D31" s="197">
        <v>53.2</v>
      </c>
      <c r="E31" s="104" t="s">
        <v>298</v>
      </c>
      <c r="F31" s="103" t="s">
        <v>762</v>
      </c>
      <c r="G31" s="98">
        <v>1828</v>
      </c>
      <c r="H31" s="98" t="s">
        <v>751</v>
      </c>
      <c r="I31" s="99">
        <v>1</v>
      </c>
      <c r="J31" s="185">
        <f t="shared" ref="J31" si="12">((LEFT(F31,(FIND("x",F31,1)-1)))*(RIGHT(F31,LEN(F31)-SEARCH("x",F31))))*(G31)*7850/(1000^3)</f>
        <v>8.0358879999999999</v>
      </c>
      <c r="K31" s="100">
        <f t="shared" ref="K31" si="13">ROUNDUP(I31*J31,0)</f>
        <v>9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7"/>
      <c r="D32" s="187">
        <v>53.1</v>
      </c>
      <c r="E32" s="283" t="s">
        <v>754</v>
      </c>
      <c r="F32" s="284"/>
      <c r="G32" s="101">
        <f>SP!D92</f>
        <v>1955</v>
      </c>
      <c r="H32" s="101">
        <f>SP!E92</f>
        <v>1000</v>
      </c>
      <c r="I32" s="102">
        <v>1</v>
      </c>
      <c r="J32" s="183">
        <f>SP!H92</f>
        <v>73.399999999999991</v>
      </c>
      <c r="K32" s="184">
        <f>ROUNDUP(I32*J32,1)</f>
        <v>73.400000000000006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30" customHeight="1" x14ac:dyDescent="0.2">
      <c r="A33" s="34" t="s">
        <v>3</v>
      </c>
      <c r="B33" s="38"/>
      <c r="C33" s="263" t="s">
        <v>5</v>
      </c>
      <c r="D33" s="263" t="s">
        <v>6</v>
      </c>
      <c r="E33" s="265" t="s">
        <v>7</v>
      </c>
      <c r="F33" s="266"/>
      <c r="G33" s="260" t="s">
        <v>8</v>
      </c>
      <c r="H33" s="260" t="s">
        <v>758</v>
      </c>
      <c r="I33" s="258" t="s">
        <v>9</v>
      </c>
      <c r="J33" s="179" t="s">
        <v>10</v>
      </c>
      <c r="K33" s="180" t="s">
        <v>11</v>
      </c>
      <c r="L33" s="258" t="s">
        <v>13</v>
      </c>
      <c r="M33" s="259" t="s">
        <v>14</v>
      </c>
      <c r="N33" s="121"/>
      <c r="P33" s="93"/>
      <c r="Q33" s="93"/>
      <c r="R33" s="93"/>
      <c r="S33" s="93"/>
      <c r="T33" s="93"/>
      <c r="U33" s="93"/>
    </row>
    <row r="34" spans="1:21" ht="30" customHeight="1" thickBot="1" x14ac:dyDescent="0.25">
      <c r="A34" s="34" t="s">
        <v>3</v>
      </c>
      <c r="B34" s="38"/>
      <c r="C34" s="264"/>
      <c r="D34" s="264"/>
      <c r="E34" s="267"/>
      <c r="F34" s="251"/>
      <c r="G34" s="261"/>
      <c r="H34" s="261"/>
      <c r="I34" s="253"/>
      <c r="J34" s="256" t="s">
        <v>12</v>
      </c>
      <c r="K34" s="257"/>
      <c r="L34" s="253"/>
      <c r="M34" s="255"/>
      <c r="N34" s="121"/>
      <c r="P34" s="93"/>
      <c r="Q34" s="93"/>
      <c r="R34" s="93"/>
      <c r="S34" s="93"/>
      <c r="T34" s="93"/>
      <c r="U34" s="93"/>
    </row>
    <row r="35" spans="1:21" ht="7.5" customHeight="1" x14ac:dyDescent="0.2">
      <c r="A35" s="38"/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38"/>
      <c r="P35" s="93"/>
      <c r="Q35" s="93"/>
      <c r="R35" s="93"/>
      <c r="S35" s="93"/>
      <c r="T35" s="93"/>
      <c r="U35" s="93"/>
    </row>
    <row r="36" spans="1:21" s="93" customFormat="1" ht="21.95" customHeight="1" x14ac:dyDescent="0.2">
      <c r="E36" s="94"/>
    </row>
    <row r="37" spans="1:21" ht="21.95" customHeight="1" x14ac:dyDescent="0.2"/>
    <row r="38" spans="1:21" ht="21.95" customHeight="1" x14ac:dyDescent="0.2"/>
    <row r="39" spans="1:21" ht="21.95" customHeight="1" x14ac:dyDescent="0.2"/>
    <row r="40" spans="1:21" ht="21.95" customHeight="1" x14ac:dyDescent="0.2"/>
    <row r="41" spans="1:21" ht="21.95" customHeight="1" x14ac:dyDescent="0.2"/>
  </sheetData>
  <dataConsolidate/>
  <mergeCells count="30">
    <mergeCell ref="B35:M35"/>
    <mergeCell ref="C26:C28"/>
    <mergeCell ref="C24:C25"/>
    <mergeCell ref="E25:F25"/>
    <mergeCell ref="C33:C34"/>
    <mergeCell ref="D33:D34"/>
    <mergeCell ref="E33:F34"/>
    <mergeCell ref="G33:G34"/>
    <mergeCell ref="H33:H34"/>
    <mergeCell ref="I33:I34"/>
    <mergeCell ref="L33:L34"/>
    <mergeCell ref="E28:F28"/>
    <mergeCell ref="L4:M4"/>
    <mergeCell ref="I10:J10"/>
    <mergeCell ref="I11:J11"/>
    <mergeCell ref="M33:M34"/>
    <mergeCell ref="J34:K34"/>
    <mergeCell ref="I7:J7"/>
    <mergeCell ref="I8:J8"/>
    <mergeCell ref="I9:J9"/>
    <mergeCell ref="K12:L12"/>
    <mergeCell ref="I6:J6"/>
    <mergeCell ref="E22:F22"/>
    <mergeCell ref="I4:J5"/>
    <mergeCell ref="K4:K5"/>
    <mergeCell ref="C15:C22"/>
    <mergeCell ref="C29:C32"/>
    <mergeCell ref="E32:F32"/>
    <mergeCell ref="E23:F23"/>
    <mergeCell ref="E14:F1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opLeftCell="A10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C17</f>
        <v>67</v>
      </c>
      <c r="J6" s="279"/>
      <c r="K6" s="116">
        <f>SP!G78</f>
        <v>1</v>
      </c>
      <c r="L6" s="117">
        <f>ROUNDUP(SUM(K17:K21),0)</f>
        <v>85</v>
      </c>
      <c r="M6" s="118">
        <f t="shared" ref="M6" si="0">ROUNDUP(K6*L6,0)</f>
        <v>85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C22</f>
        <v>66</v>
      </c>
      <c r="J7" s="279"/>
      <c r="K7" s="116">
        <f>SP!G79</f>
        <v>3</v>
      </c>
      <c r="L7" s="117">
        <f>ROUNDUP(SUM(K22:K22),0)</f>
        <v>81</v>
      </c>
      <c r="M7" s="118">
        <f t="shared" ref="M7:M9" si="1">ROUNDUP(K7*L7,0)</f>
        <v>243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C23</f>
        <v>65</v>
      </c>
      <c r="J8" s="279"/>
      <c r="K8" s="116">
        <f>SP!G80</f>
        <v>1</v>
      </c>
      <c r="L8" s="117">
        <f>ROUNDUP(SUM(K23:K27),0)</f>
        <v>87</v>
      </c>
      <c r="M8" s="118">
        <f t="shared" si="1"/>
        <v>87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C28</f>
        <v>64</v>
      </c>
      <c r="J9" s="279"/>
      <c r="K9" s="116">
        <f>SP!G81</f>
        <v>1</v>
      </c>
      <c r="L9" s="117">
        <f>ROUNDUP(SUM(K28:K32),0)</f>
        <v>90</v>
      </c>
      <c r="M9" s="118">
        <f t="shared" si="1"/>
        <v>90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C33</f>
        <v>63</v>
      </c>
      <c r="J10" s="279"/>
      <c r="K10" s="116">
        <f>SP!G82</f>
        <v>1</v>
      </c>
      <c r="L10" s="117">
        <f>ROUNDUP(SUM(K33:K33),0)</f>
        <v>85</v>
      </c>
      <c r="M10" s="118">
        <f>ROUNDUP(K10*L10,0)</f>
        <v>85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C34</f>
        <v>62</v>
      </c>
      <c r="J11" s="279"/>
      <c r="K11" s="116">
        <f>SP!G83</f>
        <v>1</v>
      </c>
      <c r="L11" s="117">
        <f>ROUNDUP(SUM(K34:K39),0)</f>
        <v>98</v>
      </c>
      <c r="M11" s="118">
        <f>ROUNDUP(K11*L11,0)</f>
        <v>98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C40</f>
        <v>61</v>
      </c>
      <c r="J12" s="279"/>
      <c r="K12" s="116">
        <f>SP!G84</f>
        <v>1</v>
      </c>
      <c r="L12" s="117">
        <f>ROUNDUP(SUM(K40:K41),0)</f>
        <v>32</v>
      </c>
      <c r="M12" s="118">
        <f t="shared" ref="M12:M14" si="2">ROUNDUP(K12*L12,0)</f>
        <v>32</v>
      </c>
      <c r="N12" s="121"/>
      <c r="P12" s="93"/>
      <c r="Q12" s="38"/>
      <c r="R12" s="38"/>
      <c r="S12" s="38"/>
      <c r="T12" s="38"/>
      <c r="U12" s="38"/>
    </row>
    <row r="13" spans="1:21" ht="14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8">
        <f>C42</f>
        <v>60</v>
      </c>
      <c r="J13" s="269"/>
      <c r="K13" s="116">
        <f>SP!G85</f>
        <v>1</v>
      </c>
      <c r="L13" s="117">
        <f>ROUNDUP(SUM(K42:K42),0)</f>
        <v>69</v>
      </c>
      <c r="M13" s="118">
        <f t="shared" si="2"/>
        <v>69</v>
      </c>
      <c r="N13" s="121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68">
        <f>C43</f>
        <v>59</v>
      </c>
      <c r="J14" s="269"/>
      <c r="K14" s="116">
        <f>SP!G86</f>
        <v>1</v>
      </c>
      <c r="L14" s="117">
        <f>ROUNDUP(SUM(K43:K43),0)</f>
        <v>90</v>
      </c>
      <c r="M14" s="118">
        <f t="shared" si="2"/>
        <v>90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88" t="s">
        <v>385</v>
      </c>
      <c r="L15" s="288"/>
      <c r="M15" s="181">
        <f>ROUNDUP(SUM(M6:M14),0)</f>
        <v>879</v>
      </c>
      <c r="N15" s="121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97"/>
      <c r="L16" s="97"/>
      <c r="M16" s="37"/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9">
        <v>67</v>
      </c>
      <c r="D17" s="113">
        <v>67.5</v>
      </c>
      <c r="E17" s="177" t="s">
        <v>298</v>
      </c>
      <c r="F17" s="127" t="s">
        <v>762</v>
      </c>
      <c r="G17" s="114">
        <v>120</v>
      </c>
      <c r="H17" s="114" t="s">
        <v>751</v>
      </c>
      <c r="I17" s="113">
        <v>1</v>
      </c>
      <c r="J17" s="182">
        <f t="shared" ref="J17" si="3">((LEFT(F17,(FIND("x",F17,1)-1)))*(RIGHT(F17,LEN(F17)-SEARCH("x",F17))))*(G17)*7850/(1000^3)</f>
        <v>0.52751999999999999</v>
      </c>
      <c r="K17" s="115">
        <f t="shared" ref="K17" si="4">ROUNDUP(I17*J17,0)</f>
        <v>1</v>
      </c>
      <c r="L17" s="113" t="s">
        <v>753</v>
      </c>
      <c r="M17" s="178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90"/>
      <c r="D18" s="99">
        <v>67.400000000000006</v>
      </c>
      <c r="E18" s="104" t="s">
        <v>298</v>
      </c>
      <c r="F18" s="103" t="s">
        <v>762</v>
      </c>
      <c r="G18" s="98">
        <v>96</v>
      </c>
      <c r="H18" s="98" t="s">
        <v>751</v>
      </c>
      <c r="I18" s="99">
        <v>1</v>
      </c>
      <c r="J18" s="185">
        <f t="shared" ref="J18:J20" si="5">((LEFT(F18,(FIND("x",F18,1)-1)))*(RIGHT(F18,LEN(F18)-SEARCH("x",F18))))*(G18)*7850/(1000^3)</f>
        <v>0.422016</v>
      </c>
      <c r="K18" s="100">
        <f t="shared" ref="K18:K20" si="6">ROUNDUP(I18*J18,0)</f>
        <v>1</v>
      </c>
      <c r="L18" s="99" t="s">
        <v>753</v>
      </c>
      <c r="M18" s="105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90"/>
      <c r="D19" s="99">
        <v>67.3</v>
      </c>
      <c r="E19" s="104" t="s">
        <v>298</v>
      </c>
      <c r="F19" s="103" t="s">
        <v>762</v>
      </c>
      <c r="G19" s="98">
        <v>103.5</v>
      </c>
      <c r="H19" s="98" t="s">
        <v>751</v>
      </c>
      <c r="I19" s="99">
        <v>1</v>
      </c>
      <c r="J19" s="185">
        <f t="shared" si="5"/>
        <v>0.454986</v>
      </c>
      <c r="K19" s="100">
        <f t="shared" si="6"/>
        <v>1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90"/>
      <c r="D20" s="99">
        <v>67.2</v>
      </c>
      <c r="E20" s="104" t="s">
        <v>298</v>
      </c>
      <c r="F20" s="103" t="s">
        <v>762</v>
      </c>
      <c r="G20" s="98">
        <v>120</v>
      </c>
      <c r="H20" s="98" t="s">
        <v>751</v>
      </c>
      <c r="I20" s="99">
        <v>1</v>
      </c>
      <c r="J20" s="185">
        <f t="shared" si="5"/>
        <v>0.52751999999999999</v>
      </c>
      <c r="K20" s="100">
        <f t="shared" si="6"/>
        <v>1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91"/>
      <c r="D21" s="102">
        <v>67.099999999999994</v>
      </c>
      <c r="E21" s="283" t="s">
        <v>754</v>
      </c>
      <c r="F21" s="284"/>
      <c r="G21" s="101">
        <f>SP!D78</f>
        <v>2140</v>
      </c>
      <c r="H21" s="101">
        <f>SP!E78</f>
        <v>1000</v>
      </c>
      <c r="I21" s="102">
        <v>1</v>
      </c>
      <c r="J21" s="183">
        <f>SP!H78</f>
        <v>80.3</v>
      </c>
      <c r="K21" s="184">
        <f>ROUNDUP(I21*J21,1)</f>
        <v>80.3</v>
      </c>
      <c r="L21" s="176" t="s">
        <v>753</v>
      </c>
      <c r="M21" s="123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196">
        <v>66</v>
      </c>
      <c r="D22" s="102"/>
      <c r="E22" s="283" t="s">
        <v>754</v>
      </c>
      <c r="F22" s="284"/>
      <c r="G22" s="101">
        <f>SP!D79</f>
        <v>2140</v>
      </c>
      <c r="H22" s="101">
        <f>SP!E79</f>
        <v>1000</v>
      </c>
      <c r="I22" s="102">
        <v>1</v>
      </c>
      <c r="J22" s="183">
        <f>SP!H79</f>
        <v>80.3</v>
      </c>
      <c r="K22" s="184">
        <f>ROUNDUP(I22*J22,1)</f>
        <v>80.3</v>
      </c>
      <c r="L22" s="176" t="s">
        <v>753</v>
      </c>
      <c r="M22" s="123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5">
        <v>65</v>
      </c>
      <c r="D23" s="113">
        <v>65.5</v>
      </c>
      <c r="E23" s="177" t="s">
        <v>298</v>
      </c>
      <c r="F23" s="127" t="s">
        <v>762</v>
      </c>
      <c r="G23" s="114">
        <v>115</v>
      </c>
      <c r="H23" s="114" t="s">
        <v>751</v>
      </c>
      <c r="I23" s="113">
        <v>1</v>
      </c>
      <c r="J23" s="182">
        <f t="shared" ref="J23:J24" si="7">((LEFT(F23,(FIND("x",F23,1)-1)))*(RIGHT(F23,LEN(F23)-SEARCH("x",F23))))*(G23)*7850/(1000^3)</f>
        <v>0.50553999999999999</v>
      </c>
      <c r="K23" s="115">
        <f t="shared" ref="K23:K24" si="8">ROUNDUP(I23*J23,0)</f>
        <v>1</v>
      </c>
      <c r="L23" s="113" t="s">
        <v>753</v>
      </c>
      <c r="M23" s="17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93"/>
      <c r="D24" s="119">
        <v>65.400000000000006</v>
      </c>
      <c r="E24" s="104" t="s">
        <v>298</v>
      </c>
      <c r="F24" s="103" t="s">
        <v>762</v>
      </c>
      <c r="G24" s="98">
        <v>170</v>
      </c>
      <c r="H24" s="98" t="s">
        <v>751</v>
      </c>
      <c r="I24" s="99">
        <v>1</v>
      </c>
      <c r="J24" s="185">
        <f t="shared" si="7"/>
        <v>0.74731999999999998</v>
      </c>
      <c r="K24" s="100">
        <f t="shared" si="8"/>
        <v>1</v>
      </c>
      <c r="L24" s="99" t="s">
        <v>753</v>
      </c>
      <c r="M24" s="105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6"/>
      <c r="D25" s="99">
        <v>65.3</v>
      </c>
      <c r="E25" s="104" t="s">
        <v>298</v>
      </c>
      <c r="F25" s="103" t="s">
        <v>762</v>
      </c>
      <c r="G25" s="98">
        <v>576.5</v>
      </c>
      <c r="H25" s="98" t="s">
        <v>751</v>
      </c>
      <c r="I25" s="99">
        <v>1</v>
      </c>
      <c r="J25" s="185">
        <f t="shared" ref="J25:J26" si="9">((LEFT(F25,(FIND("x",F25,1)-1)))*(RIGHT(F25,LEN(F25)-SEARCH("x",F25))))*(G25)*7850/(1000^3)</f>
        <v>2.534294</v>
      </c>
      <c r="K25" s="100">
        <f t="shared" ref="K25:K26" si="10">ROUNDUP(I25*J25,0)</f>
        <v>3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6"/>
      <c r="D26" s="99">
        <v>65.2</v>
      </c>
      <c r="E26" s="104" t="s">
        <v>298</v>
      </c>
      <c r="F26" s="103" t="s">
        <v>762</v>
      </c>
      <c r="G26" s="98">
        <v>128.5</v>
      </c>
      <c r="H26" s="98" t="s">
        <v>751</v>
      </c>
      <c r="I26" s="99">
        <v>1</v>
      </c>
      <c r="J26" s="185">
        <f t="shared" si="9"/>
        <v>0.564886</v>
      </c>
      <c r="K26" s="100">
        <f t="shared" si="10"/>
        <v>1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87"/>
      <c r="D27" s="187">
        <v>65.099999999999994</v>
      </c>
      <c r="E27" s="283" t="s">
        <v>754</v>
      </c>
      <c r="F27" s="284"/>
      <c r="G27" s="101">
        <f>SP!D80</f>
        <v>2140</v>
      </c>
      <c r="H27" s="101">
        <f>SP!E80</f>
        <v>1000</v>
      </c>
      <c r="I27" s="102">
        <v>1</v>
      </c>
      <c r="J27" s="183">
        <f>SP!H80</f>
        <v>80.3</v>
      </c>
      <c r="K27" s="184">
        <f>ROUNDUP(I27*J27,1)</f>
        <v>80.3</v>
      </c>
      <c r="L27" s="176" t="s">
        <v>753</v>
      </c>
      <c r="M27" s="123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9">
        <v>64</v>
      </c>
      <c r="D28" s="113">
        <v>64.5</v>
      </c>
      <c r="E28" s="177" t="s">
        <v>298</v>
      </c>
      <c r="F28" s="127" t="s">
        <v>762</v>
      </c>
      <c r="G28" s="114">
        <v>115</v>
      </c>
      <c r="H28" s="114" t="s">
        <v>751</v>
      </c>
      <c r="I28" s="113">
        <v>1</v>
      </c>
      <c r="J28" s="182">
        <f t="shared" ref="J28:J31" si="11">((LEFT(F28,(FIND("x",F28,1)-1)))*(RIGHT(F28,LEN(F28)-SEARCH("x",F28))))*(G28)*7850/(1000^3)</f>
        <v>0.50553999999999999</v>
      </c>
      <c r="K28" s="115">
        <f t="shared" ref="K28:K31" si="12">ROUNDUP(I28*J28,0)</f>
        <v>1</v>
      </c>
      <c r="L28" s="113" t="s">
        <v>753</v>
      </c>
      <c r="M28" s="178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92"/>
      <c r="D29" s="119">
        <v>64.400000000000006</v>
      </c>
      <c r="E29" s="104" t="s">
        <v>298</v>
      </c>
      <c r="F29" s="103" t="s">
        <v>762</v>
      </c>
      <c r="G29" s="98">
        <v>100</v>
      </c>
      <c r="H29" s="98" t="s">
        <v>751</v>
      </c>
      <c r="I29" s="99">
        <v>1</v>
      </c>
      <c r="J29" s="185">
        <f t="shared" ref="J29" si="13">((LEFT(F29,(FIND("x",F29,1)-1)))*(RIGHT(F29,LEN(F29)-SEARCH("x",F29))))*(G29)*7850/(1000^3)</f>
        <v>0.43959999999999999</v>
      </c>
      <c r="K29" s="100">
        <f t="shared" ref="K29" si="14">ROUNDUP(I29*J29,0)</f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0"/>
      <c r="D30" s="99">
        <v>64.3</v>
      </c>
      <c r="E30" s="104" t="s">
        <v>298</v>
      </c>
      <c r="F30" s="103" t="s">
        <v>762</v>
      </c>
      <c r="G30" s="98">
        <v>103.5</v>
      </c>
      <c r="H30" s="98" t="s">
        <v>751</v>
      </c>
      <c r="I30" s="99">
        <v>1</v>
      </c>
      <c r="J30" s="185">
        <f t="shared" si="11"/>
        <v>0.454986</v>
      </c>
      <c r="K30" s="100">
        <f t="shared" si="12"/>
        <v>1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0"/>
      <c r="D31" s="99">
        <v>64.2</v>
      </c>
      <c r="E31" s="104" t="s">
        <v>298</v>
      </c>
      <c r="F31" s="103" t="s">
        <v>762</v>
      </c>
      <c r="G31" s="98">
        <v>250</v>
      </c>
      <c r="H31" s="98" t="s">
        <v>751</v>
      </c>
      <c r="I31" s="99">
        <v>1</v>
      </c>
      <c r="J31" s="185">
        <f t="shared" si="11"/>
        <v>1.099</v>
      </c>
      <c r="K31" s="100">
        <f t="shared" si="12"/>
        <v>2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91"/>
      <c r="D32" s="102">
        <v>64.099999999999994</v>
      </c>
      <c r="E32" s="283" t="s">
        <v>754</v>
      </c>
      <c r="F32" s="284"/>
      <c r="G32" s="101">
        <f>SP!D81</f>
        <v>2261.5</v>
      </c>
      <c r="H32" s="101">
        <f>SP!E81</f>
        <v>1000</v>
      </c>
      <c r="I32" s="102">
        <v>1</v>
      </c>
      <c r="J32" s="183">
        <f>SP!H81</f>
        <v>84.899999999999991</v>
      </c>
      <c r="K32" s="184">
        <f>ROUNDUP(I32*J32,1)</f>
        <v>84.9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196">
        <v>63</v>
      </c>
      <c r="D33" s="102"/>
      <c r="E33" s="283" t="s">
        <v>754</v>
      </c>
      <c r="F33" s="284"/>
      <c r="G33" s="101">
        <f>SP!D82</f>
        <v>2261.5</v>
      </c>
      <c r="H33" s="101">
        <f>SP!E82</f>
        <v>1000</v>
      </c>
      <c r="I33" s="102">
        <v>1</v>
      </c>
      <c r="J33" s="183">
        <f>SP!H82</f>
        <v>84.899999999999991</v>
      </c>
      <c r="K33" s="184">
        <f>ROUNDUP(I33*J33,1)</f>
        <v>84.9</v>
      </c>
      <c r="L33" s="176" t="s">
        <v>753</v>
      </c>
      <c r="M33" s="123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5">
        <v>62</v>
      </c>
      <c r="D34" s="113">
        <v>62.6</v>
      </c>
      <c r="E34" s="177" t="s">
        <v>298</v>
      </c>
      <c r="F34" s="127" t="s">
        <v>762</v>
      </c>
      <c r="G34" s="114">
        <v>65</v>
      </c>
      <c r="H34" s="114" t="s">
        <v>751</v>
      </c>
      <c r="I34" s="113">
        <v>1</v>
      </c>
      <c r="J34" s="182">
        <f t="shared" ref="J34:J35" si="15">((LEFT(F34,(FIND("x",F34,1)-1)))*(RIGHT(F34,LEN(F34)-SEARCH("x",F34))))*(G34)*7850/(1000^3)</f>
        <v>0.28573999999999999</v>
      </c>
      <c r="K34" s="115">
        <f t="shared" ref="K34:K35" si="16">ROUNDUP(I34*J34,0)</f>
        <v>1</v>
      </c>
      <c r="L34" s="113" t="s">
        <v>753</v>
      </c>
      <c r="M34" s="178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6"/>
      <c r="D35" s="99">
        <v>62.5</v>
      </c>
      <c r="E35" s="104" t="s">
        <v>298</v>
      </c>
      <c r="F35" s="103" t="s">
        <v>762</v>
      </c>
      <c r="G35" s="98">
        <v>110</v>
      </c>
      <c r="H35" s="98" t="s">
        <v>751</v>
      </c>
      <c r="I35" s="99">
        <v>1</v>
      </c>
      <c r="J35" s="185">
        <f t="shared" si="15"/>
        <v>0.48355999999999999</v>
      </c>
      <c r="K35" s="100">
        <f t="shared" si="16"/>
        <v>1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4"/>
      <c r="D36" s="197">
        <v>62.4</v>
      </c>
      <c r="E36" s="104" t="s">
        <v>298</v>
      </c>
      <c r="F36" s="103" t="s">
        <v>762</v>
      </c>
      <c r="G36" s="98">
        <v>1972</v>
      </c>
      <c r="H36" s="98" t="s">
        <v>751</v>
      </c>
      <c r="I36" s="99">
        <v>1</v>
      </c>
      <c r="J36" s="185">
        <f t="shared" ref="J36:J38" si="17">((LEFT(F36,(FIND("x",F36,1)-1)))*(RIGHT(F36,LEN(F36)-SEARCH("x",F36))))*(G36)*7850/(1000^3)</f>
        <v>8.6689120000000006</v>
      </c>
      <c r="K36" s="100">
        <f t="shared" ref="K36:K38" si="18">ROUNDUP(I36*J36,0)</f>
        <v>9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94"/>
      <c r="D37" s="197">
        <v>62.3</v>
      </c>
      <c r="E37" s="104" t="s">
        <v>298</v>
      </c>
      <c r="F37" s="103" t="s">
        <v>762</v>
      </c>
      <c r="G37" s="98">
        <v>150</v>
      </c>
      <c r="H37" s="98" t="s">
        <v>751</v>
      </c>
      <c r="I37" s="99">
        <v>1</v>
      </c>
      <c r="J37" s="185">
        <f t="shared" si="17"/>
        <v>0.65939999999999999</v>
      </c>
      <c r="K37" s="100">
        <f t="shared" si="18"/>
        <v>1</v>
      </c>
      <c r="L37" s="99" t="s">
        <v>753</v>
      </c>
      <c r="M37" s="105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94"/>
      <c r="D38" s="197">
        <v>62.2</v>
      </c>
      <c r="E38" s="104" t="s">
        <v>298</v>
      </c>
      <c r="F38" s="103" t="s">
        <v>762</v>
      </c>
      <c r="G38" s="98">
        <v>224.5</v>
      </c>
      <c r="H38" s="98" t="s">
        <v>751</v>
      </c>
      <c r="I38" s="99">
        <v>1</v>
      </c>
      <c r="J38" s="185">
        <f t="shared" si="17"/>
        <v>0.98690199999999995</v>
      </c>
      <c r="K38" s="100">
        <f t="shared" si="18"/>
        <v>1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87"/>
      <c r="D39" s="187">
        <v>62.1</v>
      </c>
      <c r="E39" s="283" t="s">
        <v>754</v>
      </c>
      <c r="F39" s="284"/>
      <c r="G39" s="101">
        <f>SP!D83</f>
        <v>2261.5</v>
      </c>
      <c r="H39" s="101">
        <f>SP!E83</f>
        <v>1000</v>
      </c>
      <c r="I39" s="102">
        <v>1</v>
      </c>
      <c r="J39" s="183">
        <f>SP!H83</f>
        <v>84.899999999999991</v>
      </c>
      <c r="K39" s="184">
        <f>ROUNDUP(I39*J39,1)</f>
        <v>84.9</v>
      </c>
      <c r="L39" s="176" t="s">
        <v>753</v>
      </c>
      <c r="M39" s="123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5">
        <v>61</v>
      </c>
      <c r="D40" s="186">
        <v>61.2</v>
      </c>
      <c r="E40" s="177" t="s">
        <v>298</v>
      </c>
      <c r="F40" s="127" t="s">
        <v>762</v>
      </c>
      <c r="G40" s="114">
        <v>2100</v>
      </c>
      <c r="H40" s="114" t="s">
        <v>751</v>
      </c>
      <c r="I40" s="113">
        <v>1</v>
      </c>
      <c r="J40" s="182">
        <f t="shared" ref="J40" si="19">((LEFT(F40,(FIND("x",F40,1)-1)))*(RIGHT(F40,LEN(F40)-SEARCH("x",F40))))*(G40)*7850/(1000^3)</f>
        <v>9.2316000000000003</v>
      </c>
      <c r="K40" s="115">
        <f t="shared" ref="K40" si="20">ROUNDUP(I40*J40,0)</f>
        <v>10</v>
      </c>
      <c r="L40" s="113" t="s">
        <v>753</v>
      </c>
      <c r="M40" s="178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87"/>
      <c r="D41" s="102">
        <v>61.1</v>
      </c>
      <c r="E41" s="283" t="s">
        <v>754</v>
      </c>
      <c r="F41" s="284"/>
      <c r="G41" s="101">
        <f>SP!D84</f>
        <v>2391.5</v>
      </c>
      <c r="H41" s="101">
        <f>SP!E84</f>
        <v>245</v>
      </c>
      <c r="I41" s="102">
        <v>1</v>
      </c>
      <c r="J41" s="183">
        <f>SP!H84</f>
        <v>22</v>
      </c>
      <c r="K41" s="184">
        <f>ROUNDUP(I41*J41,1)</f>
        <v>22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21.75" customHeight="1" thickBot="1" x14ac:dyDescent="0.35">
      <c r="A42" s="34"/>
      <c r="B42" s="45"/>
      <c r="C42" s="225">
        <v>60</v>
      </c>
      <c r="D42" s="102"/>
      <c r="E42" s="283" t="s">
        <v>754</v>
      </c>
      <c r="F42" s="284"/>
      <c r="G42" s="101">
        <f>SP!D85</f>
        <v>2391.5</v>
      </c>
      <c r="H42" s="101">
        <f>SP!E85</f>
        <v>760</v>
      </c>
      <c r="I42" s="102">
        <v>1</v>
      </c>
      <c r="J42" s="183">
        <f>SP!H85</f>
        <v>68.199999999999989</v>
      </c>
      <c r="K42" s="184">
        <f>ROUNDUP(I42*J42,1)</f>
        <v>68.2</v>
      </c>
      <c r="L42" s="176" t="s">
        <v>753</v>
      </c>
      <c r="M42" s="123" t="s">
        <v>763</v>
      </c>
      <c r="N42" s="121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25">
        <v>59</v>
      </c>
      <c r="D43" s="102"/>
      <c r="E43" s="283" t="s">
        <v>754</v>
      </c>
      <c r="F43" s="284"/>
      <c r="G43" s="101">
        <f>SP!D86</f>
        <v>2391.5</v>
      </c>
      <c r="H43" s="101">
        <f>SP!E86</f>
        <v>1000</v>
      </c>
      <c r="I43" s="102">
        <v>1</v>
      </c>
      <c r="J43" s="183">
        <f>SP!H86</f>
        <v>89.699999999999989</v>
      </c>
      <c r="K43" s="184">
        <f>ROUNDUP(I43*J43,1)</f>
        <v>89.7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30" customHeight="1" x14ac:dyDescent="0.2">
      <c r="A44" s="34" t="s">
        <v>3</v>
      </c>
      <c r="B44" s="38"/>
      <c r="C44" s="263" t="s">
        <v>5</v>
      </c>
      <c r="D44" s="263" t="s">
        <v>6</v>
      </c>
      <c r="E44" s="265" t="s">
        <v>7</v>
      </c>
      <c r="F44" s="266"/>
      <c r="G44" s="260" t="s">
        <v>8</v>
      </c>
      <c r="H44" s="260" t="s">
        <v>758</v>
      </c>
      <c r="I44" s="258" t="s">
        <v>9</v>
      </c>
      <c r="J44" s="179" t="s">
        <v>10</v>
      </c>
      <c r="K44" s="180" t="s">
        <v>11</v>
      </c>
      <c r="L44" s="258" t="s">
        <v>13</v>
      </c>
      <c r="M44" s="259" t="s">
        <v>14</v>
      </c>
      <c r="N44" s="121"/>
      <c r="P44" s="93"/>
      <c r="Q44" s="93"/>
      <c r="R44" s="93"/>
      <c r="S44" s="93"/>
      <c r="T44" s="93"/>
      <c r="U44" s="93"/>
    </row>
    <row r="45" spans="1:21" ht="30" customHeight="1" thickBot="1" x14ac:dyDescent="0.25">
      <c r="A45" s="34" t="s">
        <v>3</v>
      </c>
      <c r="B45" s="38"/>
      <c r="C45" s="264"/>
      <c r="D45" s="264"/>
      <c r="E45" s="267"/>
      <c r="F45" s="251"/>
      <c r="G45" s="261"/>
      <c r="H45" s="261"/>
      <c r="I45" s="253"/>
      <c r="J45" s="256" t="s">
        <v>12</v>
      </c>
      <c r="K45" s="257"/>
      <c r="L45" s="253"/>
      <c r="M45" s="255"/>
      <c r="N45" s="121"/>
      <c r="P45" s="93"/>
      <c r="Q45" s="93"/>
      <c r="R45" s="93"/>
      <c r="S45" s="93"/>
      <c r="T45" s="93"/>
      <c r="U45" s="93"/>
    </row>
    <row r="46" spans="1:21" ht="7.5" customHeight="1" x14ac:dyDescent="0.2">
      <c r="A46" s="38"/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38"/>
      <c r="P46" s="93"/>
      <c r="Q46" s="93"/>
      <c r="R46" s="93"/>
      <c r="S46" s="93"/>
      <c r="T46" s="93"/>
      <c r="U46" s="93"/>
    </row>
    <row r="47" spans="1:21" s="93" customFormat="1" ht="21.95" customHeight="1" x14ac:dyDescent="0.2">
      <c r="E47" s="94"/>
    </row>
    <row r="48" spans="1:21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</sheetData>
  <dataConsolidate/>
  <mergeCells count="37">
    <mergeCell ref="B46:M46"/>
    <mergeCell ref="C17:C21"/>
    <mergeCell ref="E21:F21"/>
    <mergeCell ref="M44:M45"/>
    <mergeCell ref="E43:F43"/>
    <mergeCell ref="C44:C45"/>
    <mergeCell ref="D44:D45"/>
    <mergeCell ref="E44:F45"/>
    <mergeCell ref="E33:F33"/>
    <mergeCell ref="E39:F39"/>
    <mergeCell ref="G44:G45"/>
    <mergeCell ref="H44:H45"/>
    <mergeCell ref="I44:I45"/>
    <mergeCell ref="L44:L45"/>
    <mergeCell ref="J45:K45"/>
    <mergeCell ref="C28:C32"/>
    <mergeCell ref="E32:F32"/>
    <mergeCell ref="C34:C39"/>
    <mergeCell ref="C23:C27"/>
    <mergeCell ref="E41:F41"/>
    <mergeCell ref="C40:C41"/>
    <mergeCell ref="E42:F42"/>
    <mergeCell ref="K15:L15"/>
    <mergeCell ref="E22:F22"/>
    <mergeCell ref="E27:F27"/>
    <mergeCell ref="I4:J5"/>
    <mergeCell ref="K4:K5"/>
    <mergeCell ref="L4:M4"/>
    <mergeCell ref="I7:J7"/>
    <mergeCell ref="I8:J8"/>
    <mergeCell ref="I6:J6"/>
    <mergeCell ref="I14:J14"/>
    <mergeCell ref="I9:J9"/>
    <mergeCell ref="I10:J10"/>
    <mergeCell ref="I11:J11"/>
    <mergeCell ref="I12:J12"/>
    <mergeCell ref="I13:J1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opLeftCell="A10" workbookViewId="0">
      <selection activeCell="H17" sqref="H17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0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C13</f>
        <v>72</v>
      </c>
      <c r="J6" s="279"/>
      <c r="K6" s="116">
        <f>SP!G73</f>
        <v>1</v>
      </c>
      <c r="L6" s="117">
        <f>ROUNDUP(SUM(K13:K17),0)</f>
        <v>85</v>
      </c>
      <c r="M6" s="118">
        <f>ROUNDUP(K6*L6,0)</f>
        <v>85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C18</f>
        <v>71</v>
      </c>
      <c r="J7" s="279"/>
      <c r="K7" s="116">
        <f>SP!G74</f>
        <v>1</v>
      </c>
      <c r="L7" s="117">
        <f>ROUNDUP(SUM(K18:K22),0)</f>
        <v>85</v>
      </c>
      <c r="M7" s="118">
        <f t="shared" ref="M7:M9" si="0">ROUNDUP(K7*L7,0)</f>
        <v>85</v>
      </c>
      <c r="N7" s="121"/>
      <c r="P7" s="93"/>
      <c r="Q7" s="38"/>
      <c r="R7" s="38"/>
      <c r="S7" s="38"/>
      <c r="T7" s="38"/>
      <c r="U7" s="38"/>
    </row>
    <row r="8" spans="1:21" ht="14.25" customHeight="1" thickBot="1" x14ac:dyDescent="0.25">
      <c r="A8" s="38"/>
      <c r="B8" s="38"/>
      <c r="C8" s="34"/>
      <c r="D8" s="34"/>
      <c r="E8" s="34"/>
      <c r="F8" s="34"/>
      <c r="G8" s="34"/>
      <c r="H8" s="34"/>
      <c r="I8" s="268">
        <f>C23</f>
        <v>70</v>
      </c>
      <c r="J8" s="269"/>
      <c r="K8" s="116">
        <f>SP!G75</f>
        <v>1</v>
      </c>
      <c r="L8" s="117">
        <f>ROUNDUP(SUM(K23:K27),0)</f>
        <v>85</v>
      </c>
      <c r="M8" s="118">
        <f t="shared" si="0"/>
        <v>85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7">
        <f>C28</f>
        <v>69</v>
      </c>
      <c r="J9" s="298"/>
      <c r="K9" s="116">
        <f>SP!G76</f>
        <v>1</v>
      </c>
      <c r="L9" s="117">
        <f>ROUNDUP(SUM(K28:K36),0)</f>
        <v>89</v>
      </c>
      <c r="M9" s="118">
        <f t="shared" si="0"/>
        <v>89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7">
        <f>C37</f>
        <v>68</v>
      </c>
      <c r="J10" s="298"/>
      <c r="K10" s="116">
        <f>SP!G77</f>
        <v>1</v>
      </c>
      <c r="L10" s="117">
        <f>ROUNDUP(SUM(K37:K41),0)</f>
        <v>85</v>
      </c>
      <c r="M10" s="118">
        <f t="shared" ref="M10" si="1">ROUNDUP(K10*L10,0)</f>
        <v>85</v>
      </c>
      <c r="N10" s="121"/>
      <c r="P10" s="93"/>
      <c r="Q10" s="38"/>
      <c r="R10" s="38"/>
      <c r="S10" s="38"/>
      <c r="T10" s="38"/>
      <c r="U10" s="38"/>
    </row>
    <row r="11" spans="1:21" ht="18.75" customHeight="1" x14ac:dyDescent="0.2">
      <c r="A11" s="38"/>
      <c r="B11" s="38"/>
      <c r="C11" s="34"/>
      <c r="D11" s="34"/>
      <c r="E11" s="34"/>
      <c r="F11" s="34"/>
      <c r="G11" s="34"/>
      <c r="H11" s="34"/>
      <c r="I11" s="36"/>
      <c r="J11" s="36"/>
      <c r="K11" s="288" t="s">
        <v>385</v>
      </c>
      <c r="L11" s="288"/>
      <c r="M11" s="181">
        <f>ROUNDUP(SUM(M6:M10),0)</f>
        <v>429</v>
      </c>
      <c r="N11" s="121"/>
      <c r="P11" s="93"/>
      <c r="Q11" s="38"/>
      <c r="R11" s="38"/>
      <c r="S11" s="38"/>
      <c r="T11" s="38"/>
      <c r="U11" s="38"/>
    </row>
    <row r="12" spans="1:21" ht="18.75" customHeight="1" thickBot="1" x14ac:dyDescent="0.25">
      <c r="A12" s="38"/>
      <c r="B12" s="38"/>
      <c r="C12" s="202"/>
      <c r="D12" s="202"/>
      <c r="E12" s="202"/>
      <c r="F12" s="202"/>
      <c r="G12" s="202"/>
      <c r="H12" s="202"/>
      <c r="I12" s="203"/>
      <c r="J12" s="203"/>
      <c r="K12" s="204"/>
      <c r="L12" s="204"/>
      <c r="M12" s="205"/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85">
        <v>72</v>
      </c>
      <c r="D13" s="113">
        <v>72.5</v>
      </c>
      <c r="E13" s="177" t="s">
        <v>298</v>
      </c>
      <c r="F13" s="127" t="s">
        <v>762</v>
      </c>
      <c r="G13" s="114">
        <v>120</v>
      </c>
      <c r="H13" s="114" t="s">
        <v>751</v>
      </c>
      <c r="I13" s="113">
        <v>1</v>
      </c>
      <c r="J13" s="182">
        <f t="shared" ref="J13:J15" si="2">((LEFT(F13,(FIND("x",F13,1)-1)))*(RIGHT(F13,LEN(F13)-SEARCH("x",F13))))*(G13)*7850/(1000^3)</f>
        <v>0.52751999999999999</v>
      </c>
      <c r="K13" s="115">
        <f t="shared" ref="K13:K15" si="3">ROUNDUP(I13*J13,0)</f>
        <v>1</v>
      </c>
      <c r="L13" s="113" t="s">
        <v>753</v>
      </c>
      <c r="M13" s="178" t="s">
        <v>763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86"/>
      <c r="D14" s="99">
        <v>72.400000000000006</v>
      </c>
      <c r="E14" s="104" t="s">
        <v>298</v>
      </c>
      <c r="F14" s="103" t="s">
        <v>762</v>
      </c>
      <c r="G14" s="98">
        <v>123.5</v>
      </c>
      <c r="H14" s="98" t="s">
        <v>751</v>
      </c>
      <c r="I14" s="99">
        <v>1</v>
      </c>
      <c r="J14" s="185">
        <f t="shared" si="2"/>
        <v>0.542906</v>
      </c>
      <c r="K14" s="100">
        <f t="shared" si="3"/>
        <v>1</v>
      </c>
      <c r="L14" s="99" t="s">
        <v>753</v>
      </c>
      <c r="M14" s="105" t="s">
        <v>763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6"/>
      <c r="D15" s="99">
        <v>72.3</v>
      </c>
      <c r="E15" s="104" t="s">
        <v>298</v>
      </c>
      <c r="F15" s="103" t="s">
        <v>762</v>
      </c>
      <c r="G15" s="98">
        <v>168.5</v>
      </c>
      <c r="H15" s="98" t="s">
        <v>751</v>
      </c>
      <c r="I15" s="99">
        <v>1</v>
      </c>
      <c r="J15" s="185">
        <f t="shared" si="2"/>
        <v>0.740726</v>
      </c>
      <c r="K15" s="100">
        <f t="shared" si="3"/>
        <v>1</v>
      </c>
      <c r="L15" s="99" t="s">
        <v>753</v>
      </c>
      <c r="M15" s="105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6"/>
      <c r="D16" s="99">
        <v>72.2</v>
      </c>
      <c r="E16" s="104" t="s">
        <v>298</v>
      </c>
      <c r="F16" s="103" t="s">
        <v>762</v>
      </c>
      <c r="G16" s="98">
        <v>120</v>
      </c>
      <c r="H16" s="98" t="s">
        <v>751</v>
      </c>
      <c r="I16" s="99">
        <v>1</v>
      </c>
      <c r="J16" s="185">
        <f t="shared" ref="J16" si="4">((LEFT(F16,(FIND("x",F16,1)-1)))*(RIGHT(F16,LEN(F16)-SEARCH("x",F16))))*(G16)*7850/(1000^3)</f>
        <v>0.52751999999999999</v>
      </c>
      <c r="K16" s="100">
        <f t="shared" ref="K16" si="5">ROUNDUP(I16*J16,0)</f>
        <v>1</v>
      </c>
      <c r="L16" s="99" t="s">
        <v>753</v>
      </c>
      <c r="M16" s="105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87"/>
      <c r="D17" s="187">
        <v>72.099999999999994</v>
      </c>
      <c r="E17" s="283" t="s">
        <v>754</v>
      </c>
      <c r="F17" s="284"/>
      <c r="G17" s="101">
        <f>SP!D73</f>
        <v>2140</v>
      </c>
      <c r="H17" s="101">
        <f>SP!E73</f>
        <v>1000</v>
      </c>
      <c r="I17" s="102">
        <v>1</v>
      </c>
      <c r="J17" s="183">
        <f>SP!H73</f>
        <v>80.3</v>
      </c>
      <c r="K17" s="184">
        <f>ROUNDUP(I17*J17,1)</f>
        <v>80.3</v>
      </c>
      <c r="L17" s="176" t="s">
        <v>753</v>
      </c>
      <c r="M17" s="123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6">
        <v>71</v>
      </c>
      <c r="D18" s="188">
        <v>71.5</v>
      </c>
      <c r="E18" s="104" t="s">
        <v>298</v>
      </c>
      <c r="F18" s="103" t="s">
        <v>762</v>
      </c>
      <c r="G18" s="98">
        <v>120</v>
      </c>
      <c r="H18" s="98" t="s">
        <v>751</v>
      </c>
      <c r="I18" s="99">
        <v>1</v>
      </c>
      <c r="J18" s="185">
        <f t="shared" ref="J18:J21" si="6">((LEFT(F18,(FIND("x",F18,1)-1)))*(RIGHT(F18,LEN(F18)-SEARCH("x",F18))))*(G18)*7850/(1000^3)</f>
        <v>0.52751999999999999</v>
      </c>
      <c r="K18" s="100">
        <f t="shared" ref="K18:K21" si="7">ROUNDUP(I18*J18,0)</f>
        <v>1</v>
      </c>
      <c r="L18" s="99" t="s">
        <v>753</v>
      </c>
      <c r="M18" s="105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6"/>
      <c r="D19" s="188">
        <v>71.400000000000006</v>
      </c>
      <c r="E19" s="104" t="s">
        <v>298</v>
      </c>
      <c r="F19" s="103" t="s">
        <v>762</v>
      </c>
      <c r="G19" s="98">
        <v>53.5</v>
      </c>
      <c r="H19" s="98" t="s">
        <v>751</v>
      </c>
      <c r="I19" s="99">
        <v>1</v>
      </c>
      <c r="J19" s="185">
        <f t="shared" ref="J19:J20" si="8">((LEFT(F19,(FIND("x",F19,1)-1)))*(RIGHT(F19,LEN(F19)-SEARCH("x",F19))))*(G19)*7850/(1000^3)</f>
        <v>0.23518600000000001</v>
      </c>
      <c r="K19" s="100">
        <f t="shared" ref="K19:K20" si="9">ROUNDUP(I19*J19,0)</f>
        <v>1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6"/>
      <c r="D20" s="188">
        <v>71.3</v>
      </c>
      <c r="E20" s="104" t="s">
        <v>298</v>
      </c>
      <c r="F20" s="103" t="s">
        <v>762</v>
      </c>
      <c r="G20" s="98">
        <v>103.5</v>
      </c>
      <c r="H20" s="98" t="s">
        <v>751</v>
      </c>
      <c r="I20" s="99">
        <v>1</v>
      </c>
      <c r="J20" s="185">
        <f t="shared" si="8"/>
        <v>0.454986</v>
      </c>
      <c r="K20" s="100">
        <f t="shared" si="9"/>
        <v>1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6"/>
      <c r="D21" s="188">
        <v>71.2</v>
      </c>
      <c r="E21" s="104" t="s">
        <v>298</v>
      </c>
      <c r="F21" s="103" t="s">
        <v>762</v>
      </c>
      <c r="G21" s="98">
        <v>120</v>
      </c>
      <c r="H21" s="98" t="s">
        <v>751</v>
      </c>
      <c r="I21" s="99">
        <v>1</v>
      </c>
      <c r="J21" s="185">
        <f t="shared" si="6"/>
        <v>0.52751999999999999</v>
      </c>
      <c r="K21" s="100">
        <f t="shared" si="7"/>
        <v>1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87"/>
      <c r="D22" s="102">
        <v>71.099999999999994</v>
      </c>
      <c r="E22" s="283" t="s">
        <v>754</v>
      </c>
      <c r="F22" s="284"/>
      <c r="G22" s="101">
        <f>SP!D74</f>
        <v>2140</v>
      </c>
      <c r="H22" s="101">
        <f>SP!E74</f>
        <v>1000</v>
      </c>
      <c r="I22" s="102">
        <v>1</v>
      </c>
      <c r="J22" s="183">
        <f>SP!H74</f>
        <v>80.3</v>
      </c>
      <c r="K22" s="184">
        <f>ROUNDUP(I22*J22,1)</f>
        <v>80.3</v>
      </c>
      <c r="L22" s="176" t="s">
        <v>753</v>
      </c>
      <c r="M22" s="123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5">
        <v>70</v>
      </c>
      <c r="D23" s="113">
        <v>70.5</v>
      </c>
      <c r="E23" s="177" t="s">
        <v>298</v>
      </c>
      <c r="F23" s="127" t="s">
        <v>762</v>
      </c>
      <c r="G23" s="114">
        <v>50</v>
      </c>
      <c r="H23" s="114" t="s">
        <v>751</v>
      </c>
      <c r="I23" s="113">
        <v>1</v>
      </c>
      <c r="J23" s="182">
        <f t="shared" ref="J23:J25" si="10">((LEFT(F23,(FIND("x",F23,1)-1)))*(RIGHT(F23,LEN(F23)-SEARCH("x",F23))))*(G23)*7850/(1000^3)</f>
        <v>0.2198</v>
      </c>
      <c r="K23" s="115">
        <f t="shared" ref="K23:K25" si="11">ROUNDUP(I23*J23,0)</f>
        <v>1</v>
      </c>
      <c r="L23" s="113" t="s">
        <v>753</v>
      </c>
      <c r="M23" s="178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6"/>
      <c r="D24" s="99">
        <v>70.400000000000006</v>
      </c>
      <c r="E24" s="104" t="s">
        <v>298</v>
      </c>
      <c r="F24" s="103" t="s">
        <v>762</v>
      </c>
      <c r="G24" s="98">
        <v>25</v>
      </c>
      <c r="H24" s="98" t="s">
        <v>751</v>
      </c>
      <c r="I24" s="99">
        <v>1</v>
      </c>
      <c r="J24" s="185">
        <f t="shared" si="10"/>
        <v>0.1099</v>
      </c>
      <c r="K24" s="100">
        <f t="shared" si="11"/>
        <v>1</v>
      </c>
      <c r="L24" s="99" t="s">
        <v>753</v>
      </c>
      <c r="M24" s="105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6"/>
      <c r="D25" s="99">
        <v>70.3</v>
      </c>
      <c r="E25" s="104" t="s">
        <v>298</v>
      </c>
      <c r="F25" s="103" t="s">
        <v>762</v>
      </c>
      <c r="G25" s="98">
        <v>21.5</v>
      </c>
      <c r="H25" s="98" t="s">
        <v>751</v>
      </c>
      <c r="I25" s="99">
        <v>1</v>
      </c>
      <c r="J25" s="185">
        <f t="shared" si="10"/>
        <v>9.4514000000000001E-2</v>
      </c>
      <c r="K25" s="100">
        <f t="shared" si="11"/>
        <v>1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6"/>
      <c r="D26" s="99">
        <v>70.2</v>
      </c>
      <c r="E26" s="104" t="s">
        <v>298</v>
      </c>
      <c r="F26" s="103" t="s">
        <v>762</v>
      </c>
      <c r="G26" s="98">
        <v>50</v>
      </c>
      <c r="H26" s="98" t="s">
        <v>751</v>
      </c>
      <c r="I26" s="99">
        <v>1</v>
      </c>
      <c r="J26" s="185">
        <f t="shared" ref="J26" si="12">((LEFT(F26,(FIND("x",F26,1)-1)))*(RIGHT(F26,LEN(F26)-SEARCH("x",F26))))*(G26)*7850/(1000^3)</f>
        <v>0.2198</v>
      </c>
      <c r="K26" s="100">
        <f t="shared" ref="K26" si="13">ROUNDUP(I26*J26,0)</f>
        <v>1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21.75" customHeight="1" thickBot="1" x14ac:dyDescent="0.35">
      <c r="A27" s="34"/>
      <c r="B27" s="45"/>
      <c r="C27" s="287"/>
      <c r="D27" s="102">
        <v>70.099999999999994</v>
      </c>
      <c r="E27" s="283" t="s">
        <v>754</v>
      </c>
      <c r="F27" s="284"/>
      <c r="G27" s="101">
        <f>SP!D75</f>
        <v>2140</v>
      </c>
      <c r="H27" s="101">
        <f>SP!E75</f>
        <v>1000</v>
      </c>
      <c r="I27" s="102">
        <v>1</v>
      </c>
      <c r="J27" s="183">
        <f>SP!H75</f>
        <v>80.3</v>
      </c>
      <c r="K27" s="184">
        <f>ROUNDUP(I27*J27,1)</f>
        <v>80.3</v>
      </c>
      <c r="L27" s="176" t="s">
        <v>753</v>
      </c>
      <c r="M27" s="123" t="s">
        <v>763</v>
      </c>
      <c r="N27" s="121"/>
      <c r="P27" s="93"/>
      <c r="Q27" s="38"/>
      <c r="R27" s="38"/>
      <c r="S27" s="38"/>
      <c r="T27" s="38"/>
      <c r="U27" s="38"/>
    </row>
    <row r="28" spans="1:21" ht="21.75" customHeight="1" x14ac:dyDescent="0.2">
      <c r="A28" s="34"/>
      <c r="B28" s="45"/>
      <c r="C28" s="294">
        <v>69</v>
      </c>
      <c r="D28" s="197">
        <v>69.900000000000105</v>
      </c>
      <c r="E28" s="104" t="s">
        <v>298</v>
      </c>
      <c r="F28" s="103" t="s">
        <v>762</v>
      </c>
      <c r="G28" s="98">
        <v>50</v>
      </c>
      <c r="H28" s="98" t="s">
        <v>751</v>
      </c>
      <c r="I28" s="99">
        <v>1</v>
      </c>
      <c r="J28" s="185">
        <f t="shared" ref="J28" si="14">((LEFT(F28,(FIND("x",F28,1)-1)))*(RIGHT(F28,LEN(F28)-SEARCH("x",F28))))*(G28)*7850/(1000^3)</f>
        <v>0.2198</v>
      </c>
      <c r="K28" s="100">
        <f t="shared" ref="K28" si="15">ROUNDUP(I28*J28,0)</f>
        <v>1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21.75" customHeight="1" x14ac:dyDescent="0.2">
      <c r="A29" s="34"/>
      <c r="B29" s="45"/>
      <c r="C29" s="294"/>
      <c r="D29" s="197">
        <v>69.800000000000097</v>
      </c>
      <c r="E29" s="104" t="s">
        <v>298</v>
      </c>
      <c r="F29" s="103" t="s">
        <v>762</v>
      </c>
      <c r="G29" s="98">
        <v>125</v>
      </c>
      <c r="H29" s="98" t="s">
        <v>751</v>
      </c>
      <c r="I29" s="99">
        <v>1</v>
      </c>
      <c r="J29" s="185">
        <f t="shared" ref="J29:J35" si="16">((LEFT(F29,(FIND("x",F29,1)-1)))*(RIGHT(F29,LEN(F29)-SEARCH("x",F29))))*(G29)*7850/(1000^3)</f>
        <v>0.54949999999999999</v>
      </c>
      <c r="K29" s="100">
        <f t="shared" ref="K29:K35" si="17">ROUNDUP(I29*J29,0)</f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21.75" customHeight="1" x14ac:dyDescent="0.2">
      <c r="A30" s="34"/>
      <c r="B30" s="45"/>
      <c r="C30" s="294"/>
      <c r="D30" s="197">
        <v>69.7</v>
      </c>
      <c r="E30" s="104" t="s">
        <v>298</v>
      </c>
      <c r="F30" s="103" t="s">
        <v>762</v>
      </c>
      <c r="G30" s="98">
        <v>123.5</v>
      </c>
      <c r="H30" s="98" t="s">
        <v>751</v>
      </c>
      <c r="I30" s="99">
        <v>1</v>
      </c>
      <c r="J30" s="185">
        <f t="shared" si="16"/>
        <v>0.542906</v>
      </c>
      <c r="K30" s="100">
        <f t="shared" si="17"/>
        <v>1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21.75" customHeight="1" x14ac:dyDescent="0.2">
      <c r="A31" s="34"/>
      <c r="B31" s="45"/>
      <c r="C31" s="294"/>
      <c r="D31" s="197">
        <v>69.599999999999994</v>
      </c>
      <c r="E31" s="104" t="s">
        <v>298</v>
      </c>
      <c r="F31" s="103" t="s">
        <v>762</v>
      </c>
      <c r="G31" s="98">
        <v>50</v>
      </c>
      <c r="H31" s="98" t="s">
        <v>751</v>
      </c>
      <c r="I31" s="99">
        <v>1</v>
      </c>
      <c r="J31" s="185">
        <f t="shared" si="16"/>
        <v>0.2198</v>
      </c>
      <c r="K31" s="100">
        <f t="shared" si="17"/>
        <v>1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21.75" customHeight="1" x14ac:dyDescent="0.2">
      <c r="A32" s="34"/>
      <c r="B32" s="45"/>
      <c r="C32" s="294"/>
      <c r="D32" s="197">
        <v>69.5</v>
      </c>
      <c r="E32" s="104" t="s">
        <v>298</v>
      </c>
      <c r="F32" s="103" t="s">
        <v>762</v>
      </c>
      <c r="G32" s="98">
        <v>120</v>
      </c>
      <c r="H32" s="98" t="s">
        <v>751</v>
      </c>
      <c r="I32" s="99">
        <v>1</v>
      </c>
      <c r="J32" s="185">
        <f t="shared" si="16"/>
        <v>0.52751999999999999</v>
      </c>
      <c r="K32" s="100">
        <f t="shared" si="17"/>
        <v>1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21.75" customHeight="1" x14ac:dyDescent="0.2">
      <c r="A33" s="34"/>
      <c r="B33" s="45"/>
      <c r="C33" s="294"/>
      <c r="D33" s="197">
        <v>69.400000000000006</v>
      </c>
      <c r="E33" s="104" t="s">
        <v>298</v>
      </c>
      <c r="F33" s="103" t="s">
        <v>762</v>
      </c>
      <c r="G33" s="98">
        <v>215</v>
      </c>
      <c r="H33" s="98" t="s">
        <v>751</v>
      </c>
      <c r="I33" s="99">
        <v>1</v>
      </c>
      <c r="J33" s="185">
        <f t="shared" si="16"/>
        <v>0.94513999999999998</v>
      </c>
      <c r="K33" s="100">
        <f t="shared" si="17"/>
        <v>1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21.75" customHeight="1" x14ac:dyDescent="0.2">
      <c r="A34" s="34"/>
      <c r="B34" s="45"/>
      <c r="C34" s="294"/>
      <c r="D34" s="197">
        <v>69.3</v>
      </c>
      <c r="E34" s="104" t="s">
        <v>298</v>
      </c>
      <c r="F34" s="103" t="s">
        <v>762</v>
      </c>
      <c r="G34" s="98">
        <v>171.5</v>
      </c>
      <c r="H34" s="98" t="s">
        <v>751</v>
      </c>
      <c r="I34" s="99">
        <v>1</v>
      </c>
      <c r="J34" s="185">
        <f t="shared" si="16"/>
        <v>0.75391399999999997</v>
      </c>
      <c r="K34" s="100">
        <f t="shared" si="17"/>
        <v>1</v>
      </c>
      <c r="L34" s="99" t="s">
        <v>753</v>
      </c>
      <c r="M34" s="105" t="s">
        <v>763</v>
      </c>
      <c r="N34" s="121"/>
      <c r="P34" s="93"/>
      <c r="Q34" s="38"/>
      <c r="R34" s="38"/>
      <c r="S34" s="38"/>
      <c r="T34" s="38"/>
      <c r="U34" s="38"/>
    </row>
    <row r="35" spans="1:21" ht="21.75" customHeight="1" x14ac:dyDescent="0.2">
      <c r="A35" s="34"/>
      <c r="B35" s="45"/>
      <c r="C35" s="294"/>
      <c r="D35" s="197">
        <v>69.2</v>
      </c>
      <c r="E35" s="104" t="s">
        <v>298</v>
      </c>
      <c r="F35" s="103" t="s">
        <v>762</v>
      </c>
      <c r="G35" s="98">
        <v>120</v>
      </c>
      <c r="H35" s="98" t="s">
        <v>751</v>
      </c>
      <c r="I35" s="99">
        <v>1</v>
      </c>
      <c r="J35" s="185">
        <f t="shared" si="16"/>
        <v>0.52751999999999999</v>
      </c>
      <c r="K35" s="100">
        <f t="shared" si="17"/>
        <v>1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21.75" customHeight="1" thickBot="1" x14ac:dyDescent="0.35">
      <c r="A36" s="34"/>
      <c r="B36" s="45"/>
      <c r="C36" s="287"/>
      <c r="D36" s="102">
        <v>69.099999999999994</v>
      </c>
      <c r="E36" s="283" t="s">
        <v>754</v>
      </c>
      <c r="F36" s="284"/>
      <c r="G36" s="101">
        <f>SP!D76</f>
        <v>2140</v>
      </c>
      <c r="H36" s="101">
        <f>SP!E76</f>
        <v>1000</v>
      </c>
      <c r="I36" s="102">
        <v>1</v>
      </c>
      <c r="J36" s="183">
        <f>SP!H76</f>
        <v>80.3</v>
      </c>
      <c r="K36" s="184">
        <f>ROUNDUP(I36*J36,1)</f>
        <v>80.3</v>
      </c>
      <c r="L36" s="176" t="s">
        <v>753</v>
      </c>
      <c r="M36" s="123" t="s">
        <v>763</v>
      </c>
      <c r="N36" s="121"/>
      <c r="P36" s="93"/>
      <c r="Q36" s="38"/>
      <c r="R36" s="38"/>
      <c r="S36" s="38"/>
      <c r="T36" s="38"/>
      <c r="U36" s="38"/>
    </row>
    <row r="37" spans="1:21" ht="21.75" customHeight="1" x14ac:dyDescent="0.2">
      <c r="A37" s="34"/>
      <c r="B37" s="45"/>
      <c r="C37" s="285">
        <v>68</v>
      </c>
      <c r="D37" s="113">
        <v>68.5</v>
      </c>
      <c r="E37" s="177" t="s">
        <v>298</v>
      </c>
      <c r="F37" s="127" t="s">
        <v>762</v>
      </c>
      <c r="G37" s="114">
        <v>120</v>
      </c>
      <c r="H37" s="114" t="s">
        <v>751</v>
      </c>
      <c r="I37" s="113">
        <v>1</v>
      </c>
      <c r="J37" s="182">
        <f t="shared" ref="J37:J40" si="18">((LEFT(F37,(FIND("x",F37,1)-1)))*(RIGHT(F37,LEN(F37)-SEARCH("x",F37))))*(G37)*7850/(1000^3)</f>
        <v>0.52751999999999999</v>
      </c>
      <c r="K37" s="115">
        <f t="shared" ref="K37:K40" si="19">ROUNDUP(I37*J37,0)</f>
        <v>1</v>
      </c>
      <c r="L37" s="113" t="s">
        <v>753</v>
      </c>
      <c r="M37" s="178" t="s">
        <v>763</v>
      </c>
      <c r="N37" s="121"/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86"/>
      <c r="D38" s="99">
        <v>68.400000000000006</v>
      </c>
      <c r="E38" s="104" t="s">
        <v>298</v>
      </c>
      <c r="F38" s="103" t="s">
        <v>762</v>
      </c>
      <c r="G38" s="98">
        <v>165</v>
      </c>
      <c r="H38" s="98" t="s">
        <v>751</v>
      </c>
      <c r="I38" s="99">
        <v>1</v>
      </c>
      <c r="J38" s="185">
        <f t="shared" si="18"/>
        <v>0.72533999999999998</v>
      </c>
      <c r="K38" s="100">
        <f t="shared" si="19"/>
        <v>1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86"/>
      <c r="D39" s="99">
        <v>68.3</v>
      </c>
      <c r="E39" s="104" t="s">
        <v>298</v>
      </c>
      <c r="F39" s="103" t="s">
        <v>762</v>
      </c>
      <c r="G39" s="98">
        <v>171.5</v>
      </c>
      <c r="H39" s="98" t="s">
        <v>751</v>
      </c>
      <c r="I39" s="99">
        <v>1</v>
      </c>
      <c r="J39" s="185">
        <f t="shared" si="18"/>
        <v>0.75391399999999997</v>
      </c>
      <c r="K39" s="100">
        <f t="shared" si="19"/>
        <v>1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86"/>
      <c r="D40" s="99">
        <v>68.2</v>
      </c>
      <c r="E40" s="104" t="s">
        <v>298</v>
      </c>
      <c r="F40" s="103" t="s">
        <v>762</v>
      </c>
      <c r="G40" s="98">
        <v>120</v>
      </c>
      <c r="H40" s="98" t="s">
        <v>751</v>
      </c>
      <c r="I40" s="99">
        <v>1</v>
      </c>
      <c r="J40" s="185">
        <f t="shared" si="18"/>
        <v>0.52751999999999999</v>
      </c>
      <c r="K40" s="100">
        <f t="shared" si="19"/>
        <v>1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87"/>
      <c r="D41" s="102">
        <v>68.099999999999994</v>
      </c>
      <c r="E41" s="283" t="s">
        <v>754</v>
      </c>
      <c r="F41" s="284"/>
      <c r="G41" s="101">
        <f>SP!D77</f>
        <v>2140</v>
      </c>
      <c r="H41" s="101">
        <f>SP!E77</f>
        <v>1000</v>
      </c>
      <c r="I41" s="102">
        <v>1</v>
      </c>
      <c r="J41" s="183">
        <f>SP!H77</f>
        <v>80.3</v>
      </c>
      <c r="K41" s="184">
        <f>ROUNDUP(I41*J41,1)</f>
        <v>80.3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30" customHeight="1" x14ac:dyDescent="0.2">
      <c r="A42" s="34" t="s">
        <v>3</v>
      </c>
      <c r="B42" s="38"/>
      <c r="C42" s="263" t="s">
        <v>5</v>
      </c>
      <c r="D42" s="263" t="s">
        <v>6</v>
      </c>
      <c r="E42" s="265" t="s">
        <v>7</v>
      </c>
      <c r="F42" s="266"/>
      <c r="G42" s="260" t="s">
        <v>8</v>
      </c>
      <c r="H42" s="260" t="s">
        <v>758</v>
      </c>
      <c r="I42" s="258" t="s">
        <v>9</v>
      </c>
      <c r="J42" s="179" t="s">
        <v>10</v>
      </c>
      <c r="K42" s="180" t="s">
        <v>11</v>
      </c>
      <c r="L42" s="258" t="s">
        <v>13</v>
      </c>
      <c r="M42" s="259" t="s">
        <v>14</v>
      </c>
      <c r="N42" s="121"/>
      <c r="P42" s="93"/>
      <c r="Q42" s="93"/>
      <c r="R42" s="93"/>
      <c r="S42" s="93"/>
      <c r="T42" s="93"/>
      <c r="U42" s="93"/>
    </row>
    <row r="43" spans="1:21" ht="30" customHeight="1" thickBot="1" x14ac:dyDescent="0.25">
      <c r="A43" s="34" t="s">
        <v>3</v>
      </c>
      <c r="B43" s="38"/>
      <c r="C43" s="264"/>
      <c r="D43" s="264"/>
      <c r="E43" s="267"/>
      <c r="F43" s="251"/>
      <c r="G43" s="261"/>
      <c r="H43" s="261"/>
      <c r="I43" s="253"/>
      <c r="J43" s="256" t="s">
        <v>12</v>
      </c>
      <c r="K43" s="257"/>
      <c r="L43" s="253"/>
      <c r="M43" s="255"/>
      <c r="N43" s="121"/>
      <c r="P43" s="93"/>
      <c r="Q43" s="93"/>
      <c r="R43" s="93"/>
      <c r="S43" s="93"/>
      <c r="T43" s="93"/>
      <c r="U43" s="93"/>
    </row>
    <row r="44" spans="1:21" ht="7.5" customHeight="1" x14ac:dyDescent="0.2">
      <c r="A44" s="38"/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38"/>
      <c r="P44" s="93"/>
      <c r="Q44" s="93"/>
      <c r="R44" s="93"/>
      <c r="S44" s="93"/>
      <c r="T44" s="93"/>
      <c r="U44" s="93"/>
    </row>
    <row r="45" spans="1:21" s="93" customFormat="1" ht="21.95" customHeight="1" x14ac:dyDescent="0.2">
      <c r="E45" s="94"/>
    </row>
    <row r="46" spans="1:21" ht="21.95" customHeight="1" x14ac:dyDescent="0.2"/>
    <row r="47" spans="1:21" ht="21.95" customHeight="1" x14ac:dyDescent="0.2"/>
    <row r="48" spans="1:21" ht="21.95" customHeight="1" x14ac:dyDescent="0.2"/>
    <row r="49" ht="21.95" customHeight="1" x14ac:dyDescent="0.2"/>
    <row r="50" ht="21.95" customHeight="1" x14ac:dyDescent="0.2"/>
  </sheetData>
  <dataConsolidate/>
  <mergeCells count="29">
    <mergeCell ref="C28:C36"/>
    <mergeCell ref="E36:F36"/>
    <mergeCell ref="B44:M44"/>
    <mergeCell ref="C42:C43"/>
    <mergeCell ref="D42:D43"/>
    <mergeCell ref="E42:F43"/>
    <mergeCell ref="G42:G43"/>
    <mergeCell ref="H42:H43"/>
    <mergeCell ref="I42:I43"/>
    <mergeCell ref="L42:L43"/>
    <mergeCell ref="M42:M43"/>
    <mergeCell ref="J43:K43"/>
    <mergeCell ref="C37:C41"/>
    <mergeCell ref="E41:F41"/>
    <mergeCell ref="I4:J5"/>
    <mergeCell ref="K4:K5"/>
    <mergeCell ref="L4:M4"/>
    <mergeCell ref="C23:C27"/>
    <mergeCell ref="E17:F17"/>
    <mergeCell ref="C13:C17"/>
    <mergeCell ref="K11:L11"/>
    <mergeCell ref="I6:J6"/>
    <mergeCell ref="I7:J7"/>
    <mergeCell ref="I8:J8"/>
    <mergeCell ref="I9:J9"/>
    <mergeCell ref="C18:C22"/>
    <mergeCell ref="E22:F22"/>
    <mergeCell ref="E27:F27"/>
    <mergeCell ref="I10:J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workbookViewId="0">
      <selection activeCell="G19" sqref="G1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C15</f>
        <v>79</v>
      </c>
      <c r="J6" s="279"/>
      <c r="K6" s="116">
        <f>SP!G66</f>
        <v>1</v>
      </c>
      <c r="L6" s="117">
        <f>ROUNDUP(SUM(K15:K19),0)</f>
        <v>86</v>
      </c>
      <c r="M6" s="118">
        <f t="shared" ref="M6:M7" si="0">ROUNDUP(K6*L6,0)</f>
        <v>86</v>
      </c>
      <c r="N6" s="121"/>
      <c r="P6" s="93"/>
      <c r="Q6" s="38"/>
      <c r="R6" s="38"/>
      <c r="S6" s="38"/>
      <c r="T6" s="38"/>
      <c r="U6" s="38"/>
    </row>
    <row r="7" spans="1:21" ht="14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C20</f>
        <v>78</v>
      </c>
      <c r="J7" s="279"/>
      <c r="K7" s="116">
        <f>SP!G67</f>
        <v>1</v>
      </c>
      <c r="L7" s="117">
        <f>ROUNDUP(SUM(K20:K24),0)</f>
        <v>85</v>
      </c>
      <c r="M7" s="118">
        <f t="shared" si="0"/>
        <v>85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C25</f>
        <v>77</v>
      </c>
      <c r="J8" s="279"/>
      <c r="K8" s="116">
        <f>SP!G68</f>
        <v>1</v>
      </c>
      <c r="L8" s="117">
        <f>ROUNDUP(SUM(K25:K29),0)</f>
        <v>85</v>
      </c>
      <c r="M8" s="118">
        <f>ROUNDUP(K8*L8,0)</f>
        <v>85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C30</f>
        <v>76</v>
      </c>
      <c r="J9" s="279"/>
      <c r="K9" s="116">
        <f>SP!G69</f>
        <v>1</v>
      </c>
      <c r="L9" s="117">
        <f>ROUNDUP(SUM(K30:K34),0)</f>
        <v>85</v>
      </c>
      <c r="M9" s="118">
        <f t="shared" ref="M9:M12" si="1">ROUNDUP(K9*L9,0)</f>
        <v>85</v>
      </c>
      <c r="N9" s="121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68">
        <f>C35</f>
        <v>75</v>
      </c>
      <c r="J10" s="269"/>
      <c r="K10" s="116">
        <f>SP!G70</f>
        <v>1</v>
      </c>
      <c r="L10" s="117">
        <f>ROUNDUP(SUM(K35:K41),0)</f>
        <v>90</v>
      </c>
      <c r="M10" s="118">
        <f t="shared" si="1"/>
        <v>90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8">
        <f>C42</f>
        <v>74</v>
      </c>
      <c r="J11" s="269"/>
      <c r="K11" s="116">
        <f>SP!G71</f>
        <v>1</v>
      </c>
      <c r="L11" s="117">
        <f>ROUNDUP(SUM(K42:K46),0)</f>
        <v>85</v>
      </c>
      <c r="M11" s="118">
        <f t="shared" si="1"/>
        <v>85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8">
        <f>C47</f>
        <v>73</v>
      </c>
      <c r="J12" s="269"/>
      <c r="K12" s="116">
        <f>SP!G72</f>
        <v>1</v>
      </c>
      <c r="L12" s="117">
        <f>ROUNDUP(SUM(K47:K49),0)</f>
        <v>85</v>
      </c>
      <c r="M12" s="118">
        <f t="shared" si="1"/>
        <v>85</v>
      </c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4"/>
      <c r="D13" s="34"/>
      <c r="E13" s="34"/>
      <c r="F13" s="34"/>
      <c r="G13" s="34"/>
      <c r="H13" s="34"/>
      <c r="I13" s="36"/>
      <c r="J13" s="36"/>
      <c r="K13" s="288" t="s">
        <v>385</v>
      </c>
      <c r="L13" s="288"/>
      <c r="M13" s="181">
        <f>ROUNDUP(SUM(M6:M12),0)</f>
        <v>601</v>
      </c>
      <c r="N13" s="121"/>
      <c r="P13" s="93"/>
      <c r="Q13" s="38"/>
      <c r="R13" s="38"/>
      <c r="S13" s="38"/>
      <c r="T13" s="38"/>
      <c r="U13" s="38"/>
    </row>
    <row r="14" spans="1:21" ht="18.75" customHeight="1" thickBot="1" x14ac:dyDescent="0.25">
      <c r="A14" s="38"/>
      <c r="B14" s="38"/>
      <c r="C14" s="202"/>
      <c r="D14" s="202"/>
      <c r="E14" s="202"/>
      <c r="F14" s="202"/>
      <c r="G14" s="202"/>
      <c r="H14" s="202"/>
      <c r="I14" s="203"/>
      <c r="J14" s="203"/>
      <c r="K14" s="204"/>
      <c r="L14" s="204"/>
      <c r="M14" s="205"/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0">
        <v>79</v>
      </c>
      <c r="D15" s="186">
        <v>79.5</v>
      </c>
      <c r="E15" s="104" t="s">
        <v>298</v>
      </c>
      <c r="F15" s="103" t="s">
        <v>762</v>
      </c>
      <c r="G15" s="98">
        <v>290</v>
      </c>
      <c r="H15" s="98" t="s">
        <v>751</v>
      </c>
      <c r="I15" s="99">
        <v>1</v>
      </c>
      <c r="J15" s="185">
        <f t="shared" ref="J15:J18" si="2">((LEFT(F15,(FIND("x",F15,1)-1)))*(RIGHT(F15,LEN(F15)-SEARCH("x",F15))))*(G15)*7850/(1000^3)</f>
        <v>1.27484</v>
      </c>
      <c r="K15" s="100">
        <f t="shared" ref="K15:K18" si="3">ROUNDUP(I15*J15,0)</f>
        <v>2</v>
      </c>
      <c r="L15" s="99" t="s">
        <v>753</v>
      </c>
      <c r="M15" s="105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1"/>
      <c r="D16" s="99">
        <v>79.400000000000006</v>
      </c>
      <c r="E16" s="104" t="s">
        <v>298</v>
      </c>
      <c r="F16" s="103" t="s">
        <v>762</v>
      </c>
      <c r="G16" s="98">
        <v>98.5</v>
      </c>
      <c r="H16" s="98" t="s">
        <v>751</v>
      </c>
      <c r="I16" s="99">
        <v>1</v>
      </c>
      <c r="J16" s="185">
        <f t="shared" si="2"/>
        <v>0.433006</v>
      </c>
      <c r="K16" s="100">
        <f t="shared" si="3"/>
        <v>1</v>
      </c>
      <c r="L16" s="99" t="s">
        <v>753</v>
      </c>
      <c r="M16" s="105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1"/>
      <c r="D17" s="188">
        <v>79.3</v>
      </c>
      <c r="E17" s="104" t="s">
        <v>298</v>
      </c>
      <c r="F17" s="103" t="s">
        <v>762</v>
      </c>
      <c r="G17" s="98">
        <v>98.5</v>
      </c>
      <c r="H17" s="98" t="s">
        <v>751</v>
      </c>
      <c r="I17" s="99">
        <v>1</v>
      </c>
      <c r="J17" s="185">
        <f t="shared" si="2"/>
        <v>0.433006</v>
      </c>
      <c r="K17" s="100">
        <f t="shared" si="3"/>
        <v>1</v>
      </c>
      <c r="L17" s="99" t="s">
        <v>753</v>
      </c>
      <c r="M17" s="105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1"/>
      <c r="D18" s="99">
        <v>79.2</v>
      </c>
      <c r="E18" s="104" t="s">
        <v>298</v>
      </c>
      <c r="F18" s="103" t="s">
        <v>762</v>
      </c>
      <c r="G18" s="98">
        <v>120</v>
      </c>
      <c r="H18" s="98" t="s">
        <v>751</v>
      </c>
      <c r="I18" s="99">
        <v>1</v>
      </c>
      <c r="J18" s="185">
        <f t="shared" si="2"/>
        <v>0.52751999999999999</v>
      </c>
      <c r="K18" s="100">
        <f t="shared" si="3"/>
        <v>1</v>
      </c>
      <c r="L18" s="99" t="s">
        <v>753</v>
      </c>
      <c r="M18" s="105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82"/>
      <c r="D19" s="187">
        <v>79.099999999999994</v>
      </c>
      <c r="E19" s="283" t="s">
        <v>754</v>
      </c>
      <c r="F19" s="284"/>
      <c r="G19" s="101">
        <f>SP!D66</f>
        <v>2140</v>
      </c>
      <c r="H19" s="101">
        <f>SP!E66</f>
        <v>1000</v>
      </c>
      <c r="I19" s="102">
        <v>1</v>
      </c>
      <c r="J19" s="183">
        <f>SP!H66</f>
        <v>80.3</v>
      </c>
      <c r="K19" s="184">
        <f>ROUNDUP(I19*J19,1)</f>
        <v>80.3</v>
      </c>
      <c r="L19" s="176" t="s">
        <v>753</v>
      </c>
      <c r="M19" s="123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0">
        <v>78</v>
      </c>
      <c r="D20" s="99">
        <v>78.5</v>
      </c>
      <c r="E20" s="104" t="s">
        <v>298</v>
      </c>
      <c r="F20" s="103" t="s">
        <v>762</v>
      </c>
      <c r="G20" s="98">
        <v>120</v>
      </c>
      <c r="H20" s="98" t="s">
        <v>751</v>
      </c>
      <c r="I20" s="99">
        <v>1</v>
      </c>
      <c r="J20" s="185">
        <f t="shared" ref="J20" si="4">((LEFT(F20,(FIND("x",F20,1)-1)))*(RIGHT(F20,LEN(F20)-SEARCH("x",F20))))*(G20)*7850/(1000^3)</f>
        <v>0.52751999999999999</v>
      </c>
      <c r="K20" s="100">
        <f t="shared" ref="K20" si="5">ROUNDUP(I20*J20,0)</f>
        <v>1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/>
      <c r="D21" s="197">
        <v>78.400000000000006</v>
      </c>
      <c r="E21" s="104" t="s">
        <v>298</v>
      </c>
      <c r="F21" s="103" t="s">
        <v>762</v>
      </c>
      <c r="G21" s="98">
        <v>170</v>
      </c>
      <c r="H21" s="98" t="s">
        <v>751</v>
      </c>
      <c r="I21" s="99">
        <v>1</v>
      </c>
      <c r="J21" s="185">
        <f t="shared" ref="J21:J23" si="6">((LEFT(F21,(FIND("x",F21,1)-1)))*(RIGHT(F21,LEN(F21)-SEARCH("x",F21))))*(G21)*7850/(1000^3)</f>
        <v>0.74731999999999998</v>
      </c>
      <c r="K21" s="100">
        <f t="shared" ref="K21:K23" si="7">ROUNDUP(I21*J21,0)</f>
        <v>1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1"/>
      <c r="D22" s="197">
        <v>78.3</v>
      </c>
      <c r="E22" s="104" t="s">
        <v>298</v>
      </c>
      <c r="F22" s="103" t="s">
        <v>762</v>
      </c>
      <c r="G22" s="98">
        <v>168.5</v>
      </c>
      <c r="H22" s="98" t="s">
        <v>751</v>
      </c>
      <c r="I22" s="99">
        <v>1</v>
      </c>
      <c r="J22" s="185">
        <f t="shared" si="6"/>
        <v>0.740726</v>
      </c>
      <c r="K22" s="100">
        <f t="shared" si="7"/>
        <v>1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1"/>
      <c r="D23" s="197">
        <v>78.2</v>
      </c>
      <c r="E23" s="104" t="s">
        <v>298</v>
      </c>
      <c r="F23" s="103" t="s">
        <v>762</v>
      </c>
      <c r="G23" s="98">
        <v>120</v>
      </c>
      <c r="H23" s="98" t="s">
        <v>751</v>
      </c>
      <c r="I23" s="99">
        <v>1</v>
      </c>
      <c r="J23" s="185">
        <f t="shared" si="6"/>
        <v>0.52751999999999999</v>
      </c>
      <c r="K23" s="100">
        <f t="shared" si="7"/>
        <v>1</v>
      </c>
      <c r="L23" s="99" t="s">
        <v>753</v>
      </c>
      <c r="M23" s="105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2"/>
      <c r="D24" s="187">
        <v>78.099999999999994</v>
      </c>
      <c r="E24" s="283" t="s">
        <v>754</v>
      </c>
      <c r="F24" s="284"/>
      <c r="G24" s="101">
        <f>SP!D67</f>
        <v>2140</v>
      </c>
      <c r="H24" s="101">
        <f>SP!E67</f>
        <v>1000</v>
      </c>
      <c r="I24" s="102">
        <v>1</v>
      </c>
      <c r="J24" s="183">
        <f>SP!H67</f>
        <v>80.3</v>
      </c>
      <c r="K24" s="184">
        <f>ROUNDUP(I24*J24,1)</f>
        <v>80.3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0">
        <v>77</v>
      </c>
      <c r="D25" s="186">
        <v>77.5</v>
      </c>
      <c r="E25" s="104" t="s">
        <v>298</v>
      </c>
      <c r="F25" s="103" t="s">
        <v>762</v>
      </c>
      <c r="G25" s="98">
        <v>120</v>
      </c>
      <c r="H25" s="98" t="s">
        <v>751</v>
      </c>
      <c r="I25" s="99">
        <v>1</v>
      </c>
      <c r="J25" s="185">
        <f t="shared" ref="J25:J28" si="8">((LEFT(F25,(FIND("x",F25,1)-1)))*(RIGHT(F25,LEN(F25)-SEARCH("x",F25))))*(G25)*7850/(1000^3)</f>
        <v>0.52751999999999999</v>
      </c>
      <c r="K25" s="100">
        <f t="shared" ref="K25:K28" si="9">ROUNDUP(I25*J25,0)</f>
        <v>1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1"/>
      <c r="D26" s="188">
        <v>77.400000000000006</v>
      </c>
      <c r="E26" s="104" t="s">
        <v>298</v>
      </c>
      <c r="F26" s="103" t="s">
        <v>762</v>
      </c>
      <c r="G26" s="98">
        <v>100</v>
      </c>
      <c r="H26" s="98" t="s">
        <v>751</v>
      </c>
      <c r="I26" s="99">
        <v>1</v>
      </c>
      <c r="J26" s="185">
        <f t="shared" si="8"/>
        <v>0.43959999999999999</v>
      </c>
      <c r="K26" s="100">
        <f t="shared" si="9"/>
        <v>1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1"/>
      <c r="D27" s="188">
        <v>77.3</v>
      </c>
      <c r="E27" s="104" t="s">
        <v>298</v>
      </c>
      <c r="F27" s="103" t="s">
        <v>762</v>
      </c>
      <c r="G27" s="98">
        <v>98.5</v>
      </c>
      <c r="H27" s="98" t="s">
        <v>751</v>
      </c>
      <c r="I27" s="99">
        <v>1</v>
      </c>
      <c r="J27" s="185">
        <f t="shared" si="8"/>
        <v>0.433006</v>
      </c>
      <c r="K27" s="100">
        <f t="shared" si="9"/>
        <v>1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1"/>
      <c r="D28" s="188">
        <v>77.2</v>
      </c>
      <c r="E28" s="104" t="s">
        <v>298</v>
      </c>
      <c r="F28" s="103" t="s">
        <v>762</v>
      </c>
      <c r="G28" s="98">
        <v>120</v>
      </c>
      <c r="H28" s="98" t="s">
        <v>751</v>
      </c>
      <c r="I28" s="99">
        <v>1</v>
      </c>
      <c r="J28" s="185">
        <f t="shared" si="8"/>
        <v>0.52751999999999999</v>
      </c>
      <c r="K28" s="100">
        <f t="shared" si="9"/>
        <v>1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82"/>
      <c r="D29" s="187">
        <v>77.099999999999994</v>
      </c>
      <c r="E29" s="283" t="s">
        <v>754</v>
      </c>
      <c r="F29" s="284"/>
      <c r="G29" s="101">
        <f>SP!D68</f>
        <v>2140</v>
      </c>
      <c r="H29" s="101">
        <f>SP!E68</f>
        <v>1000</v>
      </c>
      <c r="I29" s="102">
        <v>1</v>
      </c>
      <c r="J29" s="183">
        <f>SP!H68</f>
        <v>80.3</v>
      </c>
      <c r="K29" s="184">
        <f>ROUNDUP(I29*J29,1)</f>
        <v>80.3</v>
      </c>
      <c r="L29" s="176" t="s">
        <v>753</v>
      </c>
      <c r="M29" s="123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0">
        <v>76</v>
      </c>
      <c r="D30" s="113">
        <v>76.5</v>
      </c>
      <c r="E30" s="177" t="s">
        <v>298</v>
      </c>
      <c r="F30" s="127" t="s">
        <v>762</v>
      </c>
      <c r="G30" s="114">
        <v>120</v>
      </c>
      <c r="H30" s="114" t="s">
        <v>751</v>
      </c>
      <c r="I30" s="113">
        <v>1</v>
      </c>
      <c r="J30" s="182">
        <f t="shared" ref="J30:J32" si="10">((LEFT(F30,(FIND("x",F30,1)-1)))*(RIGHT(F30,LEN(F30)-SEARCH("x",F30))))*(G30)*7850/(1000^3)</f>
        <v>0.52751999999999999</v>
      </c>
      <c r="K30" s="115">
        <f t="shared" ref="K30:K32" si="11">ROUNDUP(I30*J30,0)</f>
        <v>1</v>
      </c>
      <c r="L30" s="113" t="s">
        <v>753</v>
      </c>
      <c r="M30" s="178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1"/>
      <c r="D31" s="188">
        <v>76.400000000000006</v>
      </c>
      <c r="E31" s="104" t="s">
        <v>298</v>
      </c>
      <c r="F31" s="103" t="s">
        <v>762</v>
      </c>
      <c r="G31" s="98">
        <v>73.5</v>
      </c>
      <c r="H31" s="98" t="s">
        <v>751</v>
      </c>
      <c r="I31" s="99">
        <v>1</v>
      </c>
      <c r="J31" s="185">
        <f t="shared" si="10"/>
        <v>0.323106</v>
      </c>
      <c r="K31" s="100">
        <f t="shared" si="11"/>
        <v>1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1"/>
      <c r="D32" s="99">
        <v>76.3</v>
      </c>
      <c r="E32" s="104" t="s">
        <v>298</v>
      </c>
      <c r="F32" s="103" t="s">
        <v>762</v>
      </c>
      <c r="G32" s="98">
        <v>76.5</v>
      </c>
      <c r="H32" s="98" t="s">
        <v>751</v>
      </c>
      <c r="I32" s="99">
        <v>1</v>
      </c>
      <c r="J32" s="185">
        <f t="shared" si="10"/>
        <v>0.33629399999999998</v>
      </c>
      <c r="K32" s="100">
        <f t="shared" si="11"/>
        <v>1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1"/>
      <c r="D33" s="188">
        <v>76.2</v>
      </c>
      <c r="E33" s="104" t="s">
        <v>298</v>
      </c>
      <c r="F33" s="103" t="s">
        <v>762</v>
      </c>
      <c r="G33" s="98">
        <v>120</v>
      </c>
      <c r="H33" s="98" t="s">
        <v>751</v>
      </c>
      <c r="I33" s="99">
        <v>1</v>
      </c>
      <c r="J33" s="185">
        <f t="shared" ref="J33" si="12">((LEFT(F33,(FIND("x",F33,1)-1)))*(RIGHT(F33,LEN(F33)-SEARCH("x",F33))))*(G33)*7850/(1000^3)</f>
        <v>0.52751999999999999</v>
      </c>
      <c r="K33" s="100">
        <f t="shared" ref="K33" si="13">ROUNDUP(I33*J33,0)</f>
        <v>1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2"/>
      <c r="D34" s="102">
        <v>76.099999999999994</v>
      </c>
      <c r="E34" s="283" t="s">
        <v>754</v>
      </c>
      <c r="F34" s="284"/>
      <c r="G34" s="101">
        <f>SP!D69</f>
        <v>2140</v>
      </c>
      <c r="H34" s="101">
        <f>SP!E69</f>
        <v>1000</v>
      </c>
      <c r="I34" s="102">
        <v>1</v>
      </c>
      <c r="J34" s="183">
        <f>SP!H69</f>
        <v>80.3</v>
      </c>
      <c r="K34" s="184">
        <f>ROUNDUP(I34*J34,1)</f>
        <v>80.3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5">
        <v>75</v>
      </c>
      <c r="D35" s="113">
        <v>75.7</v>
      </c>
      <c r="E35" s="177" t="s">
        <v>298</v>
      </c>
      <c r="F35" s="127" t="s">
        <v>762</v>
      </c>
      <c r="G35" s="114">
        <v>120</v>
      </c>
      <c r="H35" s="114" t="s">
        <v>751</v>
      </c>
      <c r="I35" s="113">
        <v>1</v>
      </c>
      <c r="J35" s="182">
        <f t="shared" ref="J35:J40" si="14">((LEFT(F35,(FIND("x",F35,1)-1)))*(RIGHT(F35,LEN(F35)-SEARCH("x",F35))))*(G35)*7850/(1000^3)</f>
        <v>0.52751999999999999</v>
      </c>
      <c r="K35" s="115">
        <f t="shared" ref="K35:K40" si="15">ROUNDUP(I35*J35,0)</f>
        <v>1</v>
      </c>
      <c r="L35" s="113" t="s">
        <v>753</v>
      </c>
      <c r="M35" s="178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3"/>
      <c r="D36" s="119">
        <v>75.599999999999994</v>
      </c>
      <c r="E36" s="104" t="s">
        <v>298</v>
      </c>
      <c r="F36" s="103" t="s">
        <v>762</v>
      </c>
      <c r="G36" s="98">
        <v>295</v>
      </c>
      <c r="H36" s="98" t="s">
        <v>751</v>
      </c>
      <c r="I36" s="99">
        <v>1</v>
      </c>
      <c r="J36" s="185">
        <f t="shared" ref="J36:J37" si="16">((LEFT(F36,(FIND("x",F36,1)-1)))*(RIGHT(F36,LEN(F36)-SEARCH("x",F36))))*(G36)*7850/(1000^3)</f>
        <v>1.2968200000000001</v>
      </c>
      <c r="K36" s="100">
        <f t="shared" ref="K36:K37" si="17">ROUNDUP(I36*J36,0)</f>
        <v>2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93"/>
      <c r="D37" s="119">
        <v>75.5</v>
      </c>
      <c r="E37" s="104" t="s">
        <v>298</v>
      </c>
      <c r="F37" s="103" t="s">
        <v>762</v>
      </c>
      <c r="G37" s="98">
        <v>292.5</v>
      </c>
      <c r="H37" s="98" t="s">
        <v>751</v>
      </c>
      <c r="I37" s="99">
        <v>1</v>
      </c>
      <c r="J37" s="185">
        <f t="shared" si="16"/>
        <v>1.28583</v>
      </c>
      <c r="K37" s="100">
        <f t="shared" si="17"/>
        <v>2</v>
      </c>
      <c r="L37" s="99" t="s">
        <v>753</v>
      </c>
      <c r="M37" s="105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6"/>
      <c r="D38" s="99">
        <v>75.400000000000006</v>
      </c>
      <c r="E38" s="104" t="s">
        <v>298</v>
      </c>
      <c r="F38" s="103" t="s">
        <v>762</v>
      </c>
      <c r="G38" s="98">
        <v>120</v>
      </c>
      <c r="H38" s="98" t="s">
        <v>751</v>
      </c>
      <c r="I38" s="99">
        <v>1</v>
      </c>
      <c r="J38" s="185">
        <f t="shared" si="14"/>
        <v>0.52751999999999999</v>
      </c>
      <c r="K38" s="100">
        <f t="shared" si="15"/>
        <v>1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6"/>
      <c r="D39" s="99">
        <v>75.3</v>
      </c>
      <c r="E39" s="104" t="s">
        <v>298</v>
      </c>
      <c r="F39" s="103" t="s">
        <v>762</v>
      </c>
      <c r="G39" s="98">
        <v>108.5</v>
      </c>
      <c r="H39" s="98" t="s">
        <v>751</v>
      </c>
      <c r="I39" s="99">
        <v>2</v>
      </c>
      <c r="J39" s="185">
        <f t="shared" si="14"/>
        <v>0.476966</v>
      </c>
      <c r="K39" s="100">
        <f t="shared" si="15"/>
        <v>1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6"/>
      <c r="D40" s="99">
        <v>75.2</v>
      </c>
      <c r="E40" s="104" t="s">
        <v>298</v>
      </c>
      <c r="F40" s="103" t="s">
        <v>762</v>
      </c>
      <c r="G40" s="98">
        <v>120</v>
      </c>
      <c r="H40" s="98" t="s">
        <v>751</v>
      </c>
      <c r="I40" s="99">
        <v>2</v>
      </c>
      <c r="J40" s="185">
        <f t="shared" si="14"/>
        <v>0.52751999999999999</v>
      </c>
      <c r="K40" s="100">
        <f t="shared" si="15"/>
        <v>2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87"/>
      <c r="D41" s="102">
        <v>75.099999999999994</v>
      </c>
      <c r="E41" s="283" t="s">
        <v>754</v>
      </c>
      <c r="F41" s="284"/>
      <c r="G41" s="101">
        <f>SP!D70</f>
        <v>2140</v>
      </c>
      <c r="H41" s="101">
        <f>SP!E70</f>
        <v>1000</v>
      </c>
      <c r="I41" s="102">
        <v>1</v>
      </c>
      <c r="J41" s="183">
        <f>SP!H70</f>
        <v>80.3</v>
      </c>
      <c r="K41" s="184">
        <f>ROUNDUP(I41*J41,1)</f>
        <v>80.3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21.75" customHeight="1" x14ac:dyDescent="0.2">
      <c r="A42" s="34"/>
      <c r="B42" s="45"/>
      <c r="C42" s="294">
        <v>74</v>
      </c>
      <c r="D42" s="197">
        <v>74.5</v>
      </c>
      <c r="E42" s="104" t="s">
        <v>298</v>
      </c>
      <c r="F42" s="103" t="s">
        <v>762</v>
      </c>
      <c r="G42" s="98">
        <v>108.5</v>
      </c>
      <c r="H42" s="98" t="s">
        <v>751</v>
      </c>
      <c r="I42" s="99">
        <v>1</v>
      </c>
      <c r="J42" s="185">
        <f t="shared" ref="J42" si="18">((LEFT(F42,(FIND("x",F42,1)-1)))*(RIGHT(F42,LEN(F42)-SEARCH("x",F42))))*(G42)*7850/(1000^3)</f>
        <v>0.476966</v>
      </c>
      <c r="K42" s="100">
        <f t="shared" ref="K42" si="19">ROUNDUP(I42*J42,0)</f>
        <v>1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21.75" customHeight="1" x14ac:dyDescent="0.2">
      <c r="A43" s="34"/>
      <c r="B43" s="45"/>
      <c r="C43" s="294"/>
      <c r="D43" s="197">
        <v>74.400000000000006</v>
      </c>
      <c r="E43" s="104" t="s">
        <v>298</v>
      </c>
      <c r="F43" s="103" t="s">
        <v>762</v>
      </c>
      <c r="G43" s="98">
        <v>120</v>
      </c>
      <c r="H43" s="98" t="s">
        <v>751</v>
      </c>
      <c r="I43" s="99">
        <v>1</v>
      </c>
      <c r="J43" s="185">
        <f t="shared" ref="J43:J45" si="20">((LEFT(F43,(FIND("x",F43,1)-1)))*(RIGHT(F43,LEN(F43)-SEARCH("x",F43))))*(G43)*7850/(1000^3)</f>
        <v>0.52751999999999999</v>
      </c>
      <c r="K43" s="100">
        <f t="shared" ref="K43:K45" si="21">ROUNDUP(I43*J43,0)</f>
        <v>1</v>
      </c>
      <c r="L43" s="99" t="s">
        <v>753</v>
      </c>
      <c r="M43" s="105" t="s">
        <v>763</v>
      </c>
      <c r="N43" s="121"/>
      <c r="P43" s="93"/>
      <c r="Q43" s="38"/>
      <c r="R43" s="38"/>
      <c r="S43" s="38"/>
      <c r="T43" s="38"/>
      <c r="U43" s="38"/>
    </row>
    <row r="44" spans="1:21" ht="21.75" customHeight="1" x14ac:dyDescent="0.2">
      <c r="A44" s="34"/>
      <c r="B44" s="45"/>
      <c r="C44" s="294"/>
      <c r="D44" s="197">
        <v>74.3</v>
      </c>
      <c r="E44" s="104" t="s">
        <v>298</v>
      </c>
      <c r="F44" s="103" t="s">
        <v>762</v>
      </c>
      <c r="G44" s="98">
        <v>120</v>
      </c>
      <c r="H44" s="98" t="s">
        <v>751</v>
      </c>
      <c r="I44" s="99">
        <v>1</v>
      </c>
      <c r="J44" s="185">
        <f t="shared" si="20"/>
        <v>0.52751999999999999</v>
      </c>
      <c r="K44" s="100">
        <f t="shared" si="21"/>
        <v>1</v>
      </c>
      <c r="L44" s="99" t="s">
        <v>753</v>
      </c>
      <c r="M44" s="105" t="s">
        <v>763</v>
      </c>
      <c r="N44" s="121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94"/>
      <c r="D45" s="197">
        <v>74.2</v>
      </c>
      <c r="E45" s="104" t="s">
        <v>298</v>
      </c>
      <c r="F45" s="103" t="s">
        <v>762</v>
      </c>
      <c r="G45" s="98">
        <v>103.5</v>
      </c>
      <c r="H45" s="98" t="s">
        <v>751</v>
      </c>
      <c r="I45" s="99">
        <v>1</v>
      </c>
      <c r="J45" s="185">
        <f t="shared" si="20"/>
        <v>0.454986</v>
      </c>
      <c r="K45" s="100">
        <f t="shared" si="21"/>
        <v>1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21.75" customHeight="1" thickBot="1" x14ac:dyDescent="0.35">
      <c r="A46" s="34"/>
      <c r="B46" s="45"/>
      <c r="C46" s="287"/>
      <c r="D46" s="102">
        <v>74.099999999999994</v>
      </c>
      <c r="E46" s="283" t="s">
        <v>754</v>
      </c>
      <c r="F46" s="284"/>
      <c r="G46" s="101">
        <f>SP!D71</f>
        <v>2140</v>
      </c>
      <c r="H46" s="101">
        <f>SP!E71</f>
        <v>1000</v>
      </c>
      <c r="I46" s="102">
        <v>1</v>
      </c>
      <c r="J46" s="183">
        <f>SP!H71</f>
        <v>80.3</v>
      </c>
      <c r="K46" s="184">
        <f>ROUNDUP(I46*J46,1)</f>
        <v>80.3</v>
      </c>
      <c r="L46" s="176" t="s">
        <v>753</v>
      </c>
      <c r="M46" s="123" t="s">
        <v>763</v>
      </c>
      <c r="N46" s="121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85">
        <v>73</v>
      </c>
      <c r="D47" s="113">
        <v>73.3</v>
      </c>
      <c r="E47" s="177" t="s">
        <v>298</v>
      </c>
      <c r="F47" s="127" t="s">
        <v>762</v>
      </c>
      <c r="G47" s="114">
        <v>195</v>
      </c>
      <c r="H47" s="114" t="s">
        <v>751</v>
      </c>
      <c r="I47" s="113">
        <v>2</v>
      </c>
      <c r="J47" s="182">
        <f t="shared" ref="J47:J48" si="22">((LEFT(F47,(FIND("x",F47,1)-1)))*(RIGHT(F47,LEN(F47)-SEARCH("x",F47))))*(G47)*7850/(1000^3)</f>
        <v>0.85721999999999998</v>
      </c>
      <c r="K47" s="115">
        <f t="shared" ref="K47:K48" si="23">ROUNDUP(I47*J47,0)</f>
        <v>2</v>
      </c>
      <c r="L47" s="113" t="s">
        <v>753</v>
      </c>
      <c r="M47" s="178" t="s">
        <v>763</v>
      </c>
      <c r="N47" s="121"/>
      <c r="P47" s="93"/>
      <c r="Q47" s="38"/>
      <c r="R47" s="38"/>
      <c r="S47" s="38"/>
      <c r="T47" s="38"/>
      <c r="U47" s="38"/>
    </row>
    <row r="48" spans="1:21" ht="21.75" customHeight="1" x14ac:dyDescent="0.2">
      <c r="A48" s="34"/>
      <c r="B48" s="45"/>
      <c r="C48" s="286"/>
      <c r="D48" s="99">
        <v>73.2</v>
      </c>
      <c r="E48" s="104" t="s">
        <v>298</v>
      </c>
      <c r="F48" s="103" t="s">
        <v>762</v>
      </c>
      <c r="G48" s="98">
        <v>100</v>
      </c>
      <c r="H48" s="98" t="s">
        <v>751</v>
      </c>
      <c r="I48" s="99">
        <v>4</v>
      </c>
      <c r="J48" s="185">
        <f t="shared" si="22"/>
        <v>0.43959999999999999</v>
      </c>
      <c r="K48" s="100">
        <f t="shared" si="23"/>
        <v>2</v>
      </c>
      <c r="L48" s="99" t="s">
        <v>753</v>
      </c>
      <c r="M48" s="105" t="s">
        <v>763</v>
      </c>
      <c r="N48" s="121"/>
      <c r="P48" s="93"/>
      <c r="Q48" s="38"/>
      <c r="R48" s="38"/>
      <c r="S48" s="38"/>
      <c r="T48" s="38"/>
      <c r="U48" s="38"/>
    </row>
    <row r="49" spans="1:21" ht="21.75" customHeight="1" thickBot="1" x14ac:dyDescent="0.35">
      <c r="A49" s="34"/>
      <c r="B49" s="45"/>
      <c r="C49" s="287"/>
      <c r="D49" s="102">
        <v>73.099999999999994</v>
      </c>
      <c r="E49" s="283" t="s">
        <v>754</v>
      </c>
      <c r="F49" s="284"/>
      <c r="G49" s="101">
        <f>SP!D72</f>
        <v>2140</v>
      </c>
      <c r="H49" s="101">
        <f>SP!E72</f>
        <v>1000</v>
      </c>
      <c r="I49" s="102">
        <v>1</v>
      </c>
      <c r="J49" s="183">
        <f>SP!H72</f>
        <v>80.3</v>
      </c>
      <c r="K49" s="184">
        <f>ROUNDUP(I49*J49,1)</f>
        <v>80.3</v>
      </c>
      <c r="L49" s="176" t="s">
        <v>753</v>
      </c>
      <c r="M49" s="123" t="s">
        <v>763</v>
      </c>
      <c r="N49" s="121"/>
      <c r="P49" s="93"/>
      <c r="Q49" s="38"/>
      <c r="R49" s="38"/>
      <c r="S49" s="38"/>
      <c r="T49" s="38"/>
      <c r="U49" s="38"/>
    </row>
    <row r="50" spans="1:21" ht="30" customHeight="1" x14ac:dyDescent="0.2">
      <c r="A50" s="34" t="s">
        <v>3</v>
      </c>
      <c r="B50" s="38"/>
      <c r="C50" s="263" t="s">
        <v>5</v>
      </c>
      <c r="D50" s="263" t="s">
        <v>6</v>
      </c>
      <c r="E50" s="265" t="s">
        <v>7</v>
      </c>
      <c r="F50" s="266"/>
      <c r="G50" s="260" t="s">
        <v>8</v>
      </c>
      <c r="H50" s="260" t="s">
        <v>758</v>
      </c>
      <c r="I50" s="258" t="s">
        <v>9</v>
      </c>
      <c r="J50" s="179" t="s">
        <v>10</v>
      </c>
      <c r="K50" s="180" t="s">
        <v>11</v>
      </c>
      <c r="L50" s="258" t="s">
        <v>13</v>
      </c>
      <c r="M50" s="259" t="s">
        <v>14</v>
      </c>
      <c r="N50" s="121"/>
      <c r="P50" s="93"/>
      <c r="Q50" s="93"/>
      <c r="R50" s="93"/>
      <c r="S50" s="93"/>
      <c r="T50" s="93"/>
      <c r="U50" s="93"/>
    </row>
    <row r="51" spans="1:21" ht="30" customHeight="1" thickBot="1" x14ac:dyDescent="0.25">
      <c r="A51" s="34" t="s">
        <v>3</v>
      </c>
      <c r="B51" s="38"/>
      <c r="C51" s="264"/>
      <c r="D51" s="264"/>
      <c r="E51" s="267"/>
      <c r="F51" s="251"/>
      <c r="G51" s="261"/>
      <c r="H51" s="261"/>
      <c r="I51" s="253"/>
      <c r="J51" s="256" t="s">
        <v>12</v>
      </c>
      <c r="K51" s="257"/>
      <c r="L51" s="253"/>
      <c r="M51" s="255"/>
      <c r="N51" s="121"/>
      <c r="P51" s="93"/>
      <c r="Q51" s="93"/>
      <c r="R51" s="93"/>
      <c r="S51" s="93"/>
      <c r="T51" s="93"/>
      <c r="U51" s="93"/>
    </row>
    <row r="52" spans="1:21" ht="7.5" customHeight="1" x14ac:dyDescent="0.2">
      <c r="A52" s="38"/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38"/>
      <c r="P52" s="93"/>
      <c r="Q52" s="93"/>
      <c r="R52" s="93"/>
      <c r="S52" s="93"/>
      <c r="T52" s="93"/>
      <c r="U52" s="93"/>
    </row>
    <row r="53" spans="1:21" s="93" customFormat="1" ht="21.95" customHeight="1" x14ac:dyDescent="0.2">
      <c r="E53" s="94"/>
    </row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</sheetData>
  <dataConsolidate/>
  <mergeCells count="35">
    <mergeCell ref="M50:M51"/>
    <mergeCell ref="J51:K51"/>
    <mergeCell ref="B52:M52"/>
    <mergeCell ref="C20:C24"/>
    <mergeCell ref="E24:F24"/>
    <mergeCell ref="C50:C51"/>
    <mergeCell ref="D50:D51"/>
    <mergeCell ref="E50:F51"/>
    <mergeCell ref="G50:G51"/>
    <mergeCell ref="H50:H51"/>
    <mergeCell ref="I50:I51"/>
    <mergeCell ref="E41:F41"/>
    <mergeCell ref="C42:C46"/>
    <mergeCell ref="E46:F46"/>
    <mergeCell ref="E49:F49"/>
    <mergeCell ref="C47:C49"/>
    <mergeCell ref="L50:L51"/>
    <mergeCell ref="I10:J10"/>
    <mergeCell ref="I11:J11"/>
    <mergeCell ref="I12:J12"/>
    <mergeCell ref="C35:C41"/>
    <mergeCell ref="E29:F29"/>
    <mergeCell ref="C30:C34"/>
    <mergeCell ref="E34:F34"/>
    <mergeCell ref="E19:F19"/>
    <mergeCell ref="K13:L13"/>
    <mergeCell ref="C25:C29"/>
    <mergeCell ref="C15:C19"/>
    <mergeCell ref="I4:J5"/>
    <mergeCell ref="K4:K5"/>
    <mergeCell ref="L4:M4"/>
    <mergeCell ref="I8:J8"/>
    <mergeCell ref="I9:J9"/>
    <mergeCell ref="I7:J7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topLeftCell="A10" workbookViewId="0">
      <selection activeCell="G24" sqref="G2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8">
        <f>C19</f>
        <v>90</v>
      </c>
      <c r="J6" s="279"/>
      <c r="K6" s="116">
        <f>SP!G55</f>
        <v>1</v>
      </c>
      <c r="L6" s="117">
        <f>ROUNDUP(SUM(K19:K24),0)</f>
        <v>87</v>
      </c>
      <c r="M6" s="118">
        <f t="shared" ref="M6" si="0">ROUNDUP(K6*L6,0)</f>
        <v>87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8">
        <f>C25</f>
        <v>89</v>
      </c>
      <c r="J7" s="279"/>
      <c r="K7" s="116">
        <f>SP!G56</f>
        <v>1</v>
      </c>
      <c r="L7" s="117">
        <f>ROUNDUP(SUM(K25:K30),0)</f>
        <v>68</v>
      </c>
      <c r="M7" s="118">
        <f t="shared" ref="M7:M8" si="1">ROUNDUP(K7*L7,0)</f>
        <v>68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8">
        <f>C31</f>
        <v>88</v>
      </c>
      <c r="J8" s="279"/>
      <c r="K8" s="116">
        <f>SP!G57</f>
        <v>2</v>
      </c>
      <c r="L8" s="117">
        <f>ROUNDUP(SUM(K31:K32),0)</f>
        <v>63</v>
      </c>
      <c r="M8" s="118">
        <f t="shared" si="1"/>
        <v>126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8">
        <f>C33</f>
        <v>87</v>
      </c>
      <c r="J9" s="279"/>
      <c r="K9" s="116">
        <f>SP!G58</f>
        <v>1</v>
      </c>
      <c r="L9" s="117">
        <f>ROUNDUP(SUM(K33:K37),0)</f>
        <v>69</v>
      </c>
      <c r="M9" s="118">
        <f t="shared" ref="M9:M10" si="2">ROUNDUP(K9*L9,0)</f>
        <v>69</v>
      </c>
      <c r="N9" s="121"/>
      <c r="P9" s="93"/>
      <c r="Q9" s="38"/>
      <c r="R9" s="38"/>
      <c r="S9" s="38"/>
      <c r="T9" s="38"/>
      <c r="U9" s="38"/>
    </row>
    <row r="10" spans="1:21" ht="14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8">
        <f>C38</f>
        <v>86</v>
      </c>
      <c r="J10" s="279"/>
      <c r="K10" s="116">
        <f>SP!G59</f>
        <v>1</v>
      </c>
      <c r="L10" s="117">
        <f>ROUNDUP(SUM(K38:K40),0)</f>
        <v>58</v>
      </c>
      <c r="M10" s="118">
        <f t="shared" si="2"/>
        <v>58</v>
      </c>
      <c r="N10" s="121"/>
      <c r="P10" s="93"/>
      <c r="Q10" s="38"/>
      <c r="R10" s="38"/>
      <c r="S10" s="38"/>
      <c r="T10" s="38"/>
      <c r="U10" s="38"/>
    </row>
    <row r="11" spans="1:21" ht="15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8">
        <f>C41</f>
        <v>85</v>
      </c>
      <c r="J11" s="279"/>
      <c r="K11" s="116">
        <f>SP!G60</f>
        <v>1</v>
      </c>
      <c r="L11" s="117">
        <f>ROUNDUP(SUM(K41:K41),0)</f>
        <v>22</v>
      </c>
      <c r="M11" s="118">
        <f>ROUNDUP(K11*L11,0)</f>
        <v>22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8">
        <f>C42</f>
        <v>84</v>
      </c>
      <c r="J12" s="279"/>
      <c r="K12" s="116">
        <f>SP!G61</f>
        <v>2</v>
      </c>
      <c r="L12" s="117">
        <f>ROUNDUP(SUM(K42:K42),0)</f>
        <v>52</v>
      </c>
      <c r="M12" s="118">
        <f t="shared" ref="M12" si="3">ROUNDUP(K12*L12,0)</f>
        <v>104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8">
        <f>C43</f>
        <v>83</v>
      </c>
      <c r="J13" s="279"/>
      <c r="K13" s="116">
        <f>SP!G62</f>
        <v>1</v>
      </c>
      <c r="L13" s="117">
        <f>ROUNDUP(SUM(K43:K44),0)</f>
        <v>59</v>
      </c>
      <c r="M13" s="118">
        <f t="shared" ref="M13:M16" si="4">ROUNDUP(K13*L13,0)</f>
        <v>59</v>
      </c>
      <c r="N13" s="121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8">
        <f>C45</f>
        <v>82</v>
      </c>
      <c r="J14" s="279"/>
      <c r="K14" s="116">
        <f>SP!G63</f>
        <v>1</v>
      </c>
      <c r="L14" s="117">
        <f>ROUNDUP(SUM(K45:K47),0)</f>
        <v>15</v>
      </c>
      <c r="M14" s="118">
        <f t="shared" si="4"/>
        <v>15</v>
      </c>
      <c r="N14" s="121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8">
        <f>C48</f>
        <v>81</v>
      </c>
      <c r="J15" s="279"/>
      <c r="K15" s="116">
        <f>SP!G64</f>
        <v>1</v>
      </c>
      <c r="L15" s="117">
        <f>ROUNDUP(SUM(K48:K49),0)</f>
        <v>70</v>
      </c>
      <c r="M15" s="118">
        <f t="shared" si="4"/>
        <v>70</v>
      </c>
      <c r="N15" s="121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8">
        <f>C50</f>
        <v>80</v>
      </c>
      <c r="J16" s="279"/>
      <c r="K16" s="116">
        <f>SP!G65</f>
        <v>1</v>
      </c>
      <c r="L16" s="117">
        <f>ROUNDUP(SUM(K50:K54),0)</f>
        <v>78</v>
      </c>
      <c r="M16" s="118">
        <f t="shared" si="4"/>
        <v>78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88" t="s">
        <v>385</v>
      </c>
      <c r="L17" s="288"/>
      <c r="M17" s="181">
        <f>ROUNDUP(SUM(M6:M16),0)</f>
        <v>756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202"/>
      <c r="D18" s="202"/>
      <c r="E18" s="202"/>
      <c r="F18" s="202"/>
      <c r="G18" s="202"/>
      <c r="H18" s="202"/>
      <c r="I18" s="203"/>
      <c r="J18" s="203"/>
      <c r="K18" s="204"/>
      <c r="L18" s="204"/>
      <c r="M18" s="205"/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0">
        <v>90</v>
      </c>
      <c r="D19" s="99">
        <v>90.6</v>
      </c>
      <c r="E19" s="104" t="s">
        <v>298</v>
      </c>
      <c r="F19" s="103" t="s">
        <v>762</v>
      </c>
      <c r="G19" s="98">
        <v>170</v>
      </c>
      <c r="H19" s="98" t="s">
        <v>751</v>
      </c>
      <c r="I19" s="99">
        <v>1</v>
      </c>
      <c r="J19" s="185">
        <f t="shared" ref="J19:J23" si="5">((LEFT(F19,(FIND("x",F19,1)-1)))*(RIGHT(F19,LEN(F19)-SEARCH("x",F19))))*(G19)*7850/(1000^3)</f>
        <v>0.74731999999999998</v>
      </c>
      <c r="K19" s="100">
        <f t="shared" ref="K19:K23" si="6">ROUNDUP(I19*J19,0)</f>
        <v>1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1"/>
      <c r="D20" s="197">
        <v>90.5</v>
      </c>
      <c r="E20" s="104" t="s">
        <v>298</v>
      </c>
      <c r="F20" s="103" t="s">
        <v>762</v>
      </c>
      <c r="G20" s="98">
        <v>685</v>
      </c>
      <c r="H20" s="98" t="s">
        <v>751</v>
      </c>
      <c r="I20" s="99">
        <v>1</v>
      </c>
      <c r="J20" s="185">
        <f t="shared" si="5"/>
        <v>3.01126</v>
      </c>
      <c r="K20" s="100">
        <f t="shared" si="6"/>
        <v>4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/>
      <c r="D21" s="197">
        <v>90.4</v>
      </c>
      <c r="E21" s="104" t="s">
        <v>298</v>
      </c>
      <c r="F21" s="103" t="s">
        <v>762</v>
      </c>
      <c r="G21" s="98">
        <v>137</v>
      </c>
      <c r="H21" s="98" t="s">
        <v>751</v>
      </c>
      <c r="I21" s="99">
        <v>1</v>
      </c>
      <c r="J21" s="185">
        <f t="shared" ref="J21" si="7">((LEFT(F21,(FIND("x",F21,1)-1)))*(RIGHT(F21,LEN(F21)-SEARCH("x",F21))))*(G21)*7850/(1000^3)</f>
        <v>0.60225200000000001</v>
      </c>
      <c r="K21" s="100">
        <f t="shared" ref="K21" si="8">ROUNDUP(I21*J21,0)</f>
        <v>1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1"/>
      <c r="D22" s="197">
        <v>90.3</v>
      </c>
      <c r="E22" s="104" t="s">
        <v>298</v>
      </c>
      <c r="F22" s="103" t="s">
        <v>762</v>
      </c>
      <c r="G22" s="98">
        <v>70</v>
      </c>
      <c r="H22" s="98" t="s">
        <v>751</v>
      </c>
      <c r="I22" s="99">
        <v>1</v>
      </c>
      <c r="J22" s="185">
        <f t="shared" si="5"/>
        <v>0.30771999999999999</v>
      </c>
      <c r="K22" s="100">
        <f t="shared" si="6"/>
        <v>1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1"/>
      <c r="D23" s="197">
        <v>90.2</v>
      </c>
      <c r="E23" s="104" t="s">
        <v>298</v>
      </c>
      <c r="F23" s="103" t="s">
        <v>762</v>
      </c>
      <c r="G23" s="98">
        <v>70</v>
      </c>
      <c r="H23" s="98" t="s">
        <v>751</v>
      </c>
      <c r="I23" s="99">
        <v>1</v>
      </c>
      <c r="J23" s="185">
        <f t="shared" si="5"/>
        <v>0.30771999999999999</v>
      </c>
      <c r="K23" s="100">
        <f t="shared" si="6"/>
        <v>1</v>
      </c>
      <c r="L23" s="99" t="s">
        <v>753</v>
      </c>
      <c r="M23" s="105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2"/>
      <c r="D24" s="187">
        <v>90.1</v>
      </c>
      <c r="E24" s="283" t="s">
        <v>754</v>
      </c>
      <c r="F24" s="284"/>
      <c r="G24" s="101">
        <f>SP!D55</f>
        <v>2106</v>
      </c>
      <c r="H24" s="101">
        <f>SP!E55</f>
        <v>1000</v>
      </c>
      <c r="I24" s="102">
        <v>1</v>
      </c>
      <c r="J24" s="183">
        <f>SP!H55</f>
        <v>79</v>
      </c>
      <c r="K24" s="184">
        <f>ROUNDUP(I24*J24,1)</f>
        <v>79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0">
        <v>89</v>
      </c>
      <c r="D25" s="99">
        <v>89.6</v>
      </c>
      <c r="E25" s="104" t="s">
        <v>298</v>
      </c>
      <c r="F25" s="103" t="s">
        <v>762</v>
      </c>
      <c r="G25" s="98">
        <v>625</v>
      </c>
      <c r="H25" s="98" t="s">
        <v>751</v>
      </c>
      <c r="I25" s="99">
        <v>1</v>
      </c>
      <c r="J25" s="185">
        <f t="shared" ref="J25" si="9">((LEFT(F25,(FIND("x",F25,1)-1)))*(RIGHT(F25,LEN(F25)-SEARCH("x",F25))))*(G25)*7850/(1000^3)</f>
        <v>2.7475000000000001</v>
      </c>
      <c r="K25" s="100">
        <f t="shared" ref="K25" si="10">ROUNDUP(I25*J25,0)</f>
        <v>3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1"/>
      <c r="D26" s="99">
        <v>89.5</v>
      </c>
      <c r="E26" s="104" t="s">
        <v>298</v>
      </c>
      <c r="F26" s="103" t="s">
        <v>762</v>
      </c>
      <c r="G26" s="98">
        <v>70</v>
      </c>
      <c r="H26" s="98" t="s">
        <v>751</v>
      </c>
      <c r="I26" s="99">
        <v>1</v>
      </c>
      <c r="J26" s="185">
        <f t="shared" ref="J26" si="11">((LEFT(F26,(FIND("x",F26,1)-1)))*(RIGHT(F26,LEN(F26)-SEARCH("x",F26))))*(G26)*7850/(1000^3)</f>
        <v>0.30771999999999999</v>
      </c>
      <c r="K26" s="100">
        <f t="shared" ref="K26" si="12">ROUNDUP(I26*J26,0)</f>
        <v>1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1"/>
      <c r="D27" s="197">
        <v>89.4</v>
      </c>
      <c r="E27" s="104" t="s">
        <v>298</v>
      </c>
      <c r="F27" s="103" t="s">
        <v>762</v>
      </c>
      <c r="G27" s="98">
        <v>375</v>
      </c>
      <c r="H27" s="98" t="s">
        <v>751</v>
      </c>
      <c r="I27" s="99">
        <v>1</v>
      </c>
      <c r="J27" s="185">
        <f t="shared" ref="J27:J29" si="13">((LEFT(F27,(FIND("x",F27,1)-1)))*(RIGHT(F27,LEN(F27)-SEARCH("x",F27))))*(G27)*7850/(1000^3)</f>
        <v>1.6485000000000001</v>
      </c>
      <c r="K27" s="100">
        <f t="shared" ref="K27:K29" si="14">ROUNDUP(I27*J27,0)</f>
        <v>2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1"/>
      <c r="D28" s="197">
        <v>89.3</v>
      </c>
      <c r="E28" s="104" t="s">
        <v>298</v>
      </c>
      <c r="F28" s="103" t="s">
        <v>762</v>
      </c>
      <c r="G28" s="98">
        <v>270</v>
      </c>
      <c r="H28" s="98" t="s">
        <v>751</v>
      </c>
      <c r="I28" s="99">
        <v>1</v>
      </c>
      <c r="J28" s="185">
        <f t="shared" si="13"/>
        <v>1.18692</v>
      </c>
      <c r="K28" s="100">
        <f t="shared" si="14"/>
        <v>2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1"/>
      <c r="D29" s="197">
        <v>89.2</v>
      </c>
      <c r="E29" s="104" t="s">
        <v>298</v>
      </c>
      <c r="F29" s="103" t="s">
        <v>762</v>
      </c>
      <c r="G29" s="98">
        <v>115</v>
      </c>
      <c r="H29" s="98" t="s">
        <v>751</v>
      </c>
      <c r="I29" s="99">
        <v>2</v>
      </c>
      <c r="J29" s="185">
        <f t="shared" si="13"/>
        <v>0.50553999999999999</v>
      </c>
      <c r="K29" s="100">
        <f t="shared" si="14"/>
        <v>2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82"/>
      <c r="D30" s="187">
        <v>89.1</v>
      </c>
      <c r="E30" s="283" t="s">
        <v>754</v>
      </c>
      <c r="F30" s="284"/>
      <c r="G30" s="101">
        <f>SP!D56</f>
        <v>1546</v>
      </c>
      <c r="H30" s="101">
        <f>SP!E56</f>
        <v>1000</v>
      </c>
      <c r="I30" s="102">
        <v>1</v>
      </c>
      <c r="J30" s="183">
        <f>SP!H56</f>
        <v>58</v>
      </c>
      <c r="K30" s="184">
        <f>ROUNDUP(I30*J30,1)</f>
        <v>58</v>
      </c>
      <c r="L30" s="176" t="s">
        <v>753</v>
      </c>
      <c r="M30" s="123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5">
        <v>88</v>
      </c>
      <c r="D31" s="186">
        <v>88.2</v>
      </c>
      <c r="E31" s="104" t="s">
        <v>298</v>
      </c>
      <c r="F31" s="103" t="s">
        <v>762</v>
      </c>
      <c r="G31" s="98">
        <v>1000</v>
      </c>
      <c r="H31" s="98" t="s">
        <v>751</v>
      </c>
      <c r="I31" s="99">
        <v>1</v>
      </c>
      <c r="J31" s="185">
        <f t="shared" ref="J31" si="15">((LEFT(F31,(FIND("x",F31,1)-1)))*(RIGHT(F31,LEN(F31)-SEARCH("x",F31))))*(G31)*7850/(1000^3)</f>
        <v>4.3959999999999999</v>
      </c>
      <c r="K31" s="100">
        <f t="shared" ref="K31" si="16">ROUNDUP(I31*J31,0)</f>
        <v>5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7"/>
      <c r="D32" s="187">
        <v>88.1</v>
      </c>
      <c r="E32" s="283" t="s">
        <v>754</v>
      </c>
      <c r="F32" s="284"/>
      <c r="G32" s="101">
        <f>SP!D57</f>
        <v>1546</v>
      </c>
      <c r="H32" s="101">
        <f>SP!E57</f>
        <v>1000</v>
      </c>
      <c r="I32" s="102">
        <v>1</v>
      </c>
      <c r="J32" s="183">
        <f>SP!H57</f>
        <v>58</v>
      </c>
      <c r="K32" s="184">
        <f>ROUNDUP(I32*J32,1)</f>
        <v>58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6">
        <v>87</v>
      </c>
      <c r="D33" s="99">
        <v>87.5</v>
      </c>
      <c r="E33" s="104" t="s">
        <v>298</v>
      </c>
      <c r="F33" s="103" t="s">
        <v>762</v>
      </c>
      <c r="G33" s="98">
        <v>1000</v>
      </c>
      <c r="H33" s="98" t="s">
        <v>751</v>
      </c>
      <c r="I33" s="99">
        <v>1</v>
      </c>
      <c r="J33" s="185">
        <f t="shared" ref="J33:J36" si="17">((LEFT(F33,(FIND("x",F33,1)-1)))*(RIGHT(F33,LEN(F33)-SEARCH("x",F33))))*(G33)*7850/(1000^3)</f>
        <v>4.3959999999999999</v>
      </c>
      <c r="K33" s="100">
        <f t="shared" ref="K33:K36" si="18">ROUNDUP(I33*J33,0)</f>
        <v>5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6"/>
      <c r="D34" s="99">
        <v>87.4</v>
      </c>
      <c r="E34" s="104" t="s">
        <v>298</v>
      </c>
      <c r="F34" s="103" t="s">
        <v>762</v>
      </c>
      <c r="G34" s="98">
        <v>43</v>
      </c>
      <c r="H34" s="98" t="s">
        <v>751</v>
      </c>
      <c r="I34" s="99">
        <v>1</v>
      </c>
      <c r="J34" s="185">
        <f t="shared" ref="J34:J35" si="19">((LEFT(F34,(FIND("x",F34,1)-1)))*(RIGHT(F34,LEN(F34)-SEARCH("x",F34))))*(G34)*7850/(1000^3)</f>
        <v>0.189028</v>
      </c>
      <c r="K34" s="100">
        <f t="shared" ref="K34:K35" si="20">ROUNDUP(I34*J34,0)</f>
        <v>1</v>
      </c>
      <c r="L34" s="99" t="s">
        <v>753</v>
      </c>
      <c r="M34" s="105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6"/>
      <c r="D35" s="99">
        <v>87.3</v>
      </c>
      <c r="E35" s="104" t="s">
        <v>298</v>
      </c>
      <c r="F35" s="103" t="s">
        <v>762</v>
      </c>
      <c r="G35" s="98">
        <v>130</v>
      </c>
      <c r="H35" s="98" t="s">
        <v>751</v>
      </c>
      <c r="I35" s="99">
        <v>1</v>
      </c>
      <c r="J35" s="185">
        <f t="shared" si="19"/>
        <v>0.57147999999999999</v>
      </c>
      <c r="K35" s="100">
        <f t="shared" si="20"/>
        <v>1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6"/>
      <c r="D36" s="99">
        <v>87.2</v>
      </c>
      <c r="E36" s="104" t="s">
        <v>298</v>
      </c>
      <c r="F36" s="103" t="s">
        <v>762</v>
      </c>
      <c r="G36" s="98">
        <v>760</v>
      </c>
      <c r="H36" s="98" t="s">
        <v>751</v>
      </c>
      <c r="I36" s="99">
        <v>1</v>
      </c>
      <c r="J36" s="185">
        <f t="shared" si="17"/>
        <v>3.3409599999999999</v>
      </c>
      <c r="K36" s="100">
        <f t="shared" si="18"/>
        <v>4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7"/>
      <c r="D37" s="187">
        <v>87.1</v>
      </c>
      <c r="E37" s="283" t="s">
        <v>754</v>
      </c>
      <c r="F37" s="284"/>
      <c r="G37" s="101">
        <f>SP!D58</f>
        <v>1546</v>
      </c>
      <c r="H37" s="101">
        <f>SP!E58</f>
        <v>1000</v>
      </c>
      <c r="I37" s="102">
        <v>1</v>
      </c>
      <c r="J37" s="183">
        <f>SP!H58</f>
        <v>58</v>
      </c>
      <c r="K37" s="184">
        <f>ROUNDUP(I37*J37,1)</f>
        <v>58</v>
      </c>
      <c r="L37" s="176" t="s">
        <v>753</v>
      </c>
      <c r="M37" s="123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6">
        <v>86</v>
      </c>
      <c r="D38" s="188">
        <v>86.3</v>
      </c>
      <c r="E38" s="104" t="s">
        <v>298</v>
      </c>
      <c r="F38" s="103" t="s">
        <v>762</v>
      </c>
      <c r="G38" s="98">
        <v>206.5</v>
      </c>
      <c r="H38" s="98" t="s">
        <v>751</v>
      </c>
      <c r="I38" s="99">
        <v>1</v>
      </c>
      <c r="J38" s="185">
        <f t="shared" ref="J38:J39" si="21">((LEFT(F38,(FIND("x",F38,1)-1)))*(RIGHT(F38,LEN(F38)-SEARCH("x",F38))))*(G38)*7850/(1000^3)</f>
        <v>0.90777399999999997</v>
      </c>
      <c r="K38" s="100">
        <f t="shared" ref="K38:K39" si="22">ROUNDUP(I38*J38,0)</f>
        <v>1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6"/>
      <c r="D39" s="99">
        <v>86.2</v>
      </c>
      <c r="E39" s="104" t="s">
        <v>298</v>
      </c>
      <c r="F39" s="103" t="s">
        <v>762</v>
      </c>
      <c r="G39" s="98">
        <v>1000</v>
      </c>
      <c r="H39" s="98" t="s">
        <v>751</v>
      </c>
      <c r="I39" s="99">
        <v>1</v>
      </c>
      <c r="J39" s="185">
        <f t="shared" si="21"/>
        <v>4.3959999999999999</v>
      </c>
      <c r="K39" s="100">
        <f t="shared" si="22"/>
        <v>5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87"/>
      <c r="D40" s="187">
        <v>86.1</v>
      </c>
      <c r="E40" s="283" t="s">
        <v>754</v>
      </c>
      <c r="F40" s="284"/>
      <c r="G40" s="101">
        <f>SP!D59</f>
        <v>1376</v>
      </c>
      <c r="H40" s="101">
        <f>SP!E59</f>
        <v>1000</v>
      </c>
      <c r="I40" s="102">
        <v>1</v>
      </c>
      <c r="J40" s="183">
        <f>SP!H59</f>
        <v>51.6</v>
      </c>
      <c r="K40" s="184">
        <f>ROUNDUP(I40*J40,1)</f>
        <v>51.6</v>
      </c>
      <c r="L40" s="176" t="s">
        <v>753</v>
      </c>
      <c r="M40" s="123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25">
        <v>85</v>
      </c>
      <c r="D41" s="187"/>
      <c r="E41" s="283" t="s">
        <v>754</v>
      </c>
      <c r="F41" s="284"/>
      <c r="G41" s="101">
        <f>SP!D60</f>
        <v>1376</v>
      </c>
      <c r="H41" s="101">
        <f>SP!E60</f>
        <v>417</v>
      </c>
      <c r="I41" s="102">
        <v>1</v>
      </c>
      <c r="J41" s="183">
        <f>SP!H60</f>
        <v>21.6</v>
      </c>
      <c r="K41" s="184">
        <f>ROUNDUP(I41*J41,1)</f>
        <v>21.6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25">
        <v>84</v>
      </c>
      <c r="D42" s="102"/>
      <c r="E42" s="283" t="s">
        <v>754</v>
      </c>
      <c r="F42" s="284"/>
      <c r="G42" s="101">
        <f>SP!D61</f>
        <v>1376</v>
      </c>
      <c r="H42" s="101">
        <f>SP!E61</f>
        <v>1000</v>
      </c>
      <c r="I42" s="102">
        <v>1</v>
      </c>
      <c r="J42" s="183">
        <f>SP!H61</f>
        <v>51.6</v>
      </c>
      <c r="K42" s="184">
        <f>ROUNDUP(I42*J42,1)</f>
        <v>51.6</v>
      </c>
      <c r="L42" s="176" t="s">
        <v>753</v>
      </c>
      <c r="M42" s="123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6">
        <v>83</v>
      </c>
      <c r="D43" s="188">
        <v>83.2</v>
      </c>
      <c r="E43" s="104" t="s">
        <v>298</v>
      </c>
      <c r="F43" s="103" t="s">
        <v>762</v>
      </c>
      <c r="G43" s="98">
        <v>1391</v>
      </c>
      <c r="H43" s="98" t="s">
        <v>751</v>
      </c>
      <c r="I43" s="99">
        <v>1</v>
      </c>
      <c r="J43" s="185">
        <f t="shared" ref="J43" si="23">((LEFT(F43,(FIND("x",F43,1)-1)))*(RIGHT(F43,LEN(F43)-SEARCH("x",F43))))*(G43)*7850/(1000^3)</f>
        <v>6.1148360000000004</v>
      </c>
      <c r="K43" s="100">
        <f t="shared" ref="K43" si="24">ROUNDUP(I43*J43,0)</f>
        <v>7</v>
      </c>
      <c r="L43" s="99" t="s">
        <v>753</v>
      </c>
      <c r="M43" s="105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87"/>
      <c r="D44" s="102">
        <v>83.1</v>
      </c>
      <c r="E44" s="283" t="s">
        <v>754</v>
      </c>
      <c r="F44" s="284"/>
      <c r="G44" s="101">
        <f>SP!D62</f>
        <v>1376</v>
      </c>
      <c r="H44" s="101">
        <f>SP!E62</f>
        <v>1000</v>
      </c>
      <c r="I44" s="102">
        <v>1</v>
      </c>
      <c r="J44" s="183">
        <f>SP!H62</f>
        <v>51.6</v>
      </c>
      <c r="K44" s="184">
        <f>ROUNDUP(I44*J44,1)</f>
        <v>51.6</v>
      </c>
      <c r="L44" s="176" t="s">
        <v>753</v>
      </c>
      <c r="M44" s="123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0">
        <v>82</v>
      </c>
      <c r="D45" s="188">
        <v>82.3</v>
      </c>
      <c r="E45" s="104" t="s">
        <v>298</v>
      </c>
      <c r="F45" s="103" t="s">
        <v>762</v>
      </c>
      <c r="G45" s="98">
        <v>291</v>
      </c>
      <c r="H45" s="98" t="s">
        <v>751</v>
      </c>
      <c r="I45" s="99">
        <v>1</v>
      </c>
      <c r="J45" s="185">
        <f t="shared" ref="J45" si="25">((LEFT(F45,(FIND("x",F45,1)-1)))*(RIGHT(F45,LEN(F45)-SEARCH("x",F45))))*(G45)*7850/(1000^3)</f>
        <v>1.279236</v>
      </c>
      <c r="K45" s="100">
        <f t="shared" ref="K45" si="26">ROUNDUP(I45*J45,0)</f>
        <v>2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1"/>
      <c r="D46" s="188">
        <v>82.2</v>
      </c>
      <c r="E46" s="104" t="s">
        <v>298</v>
      </c>
      <c r="F46" s="103" t="s">
        <v>762</v>
      </c>
      <c r="G46" s="98">
        <v>541</v>
      </c>
      <c r="H46" s="98" t="s">
        <v>751</v>
      </c>
      <c r="I46" s="99">
        <v>1</v>
      </c>
      <c r="J46" s="185">
        <f t="shared" ref="J46" si="27">((LEFT(F46,(FIND("x",F46,1)-1)))*(RIGHT(F46,LEN(F46)-SEARCH("x",F46))))*(G46)*7850/(1000^3)</f>
        <v>2.3782359999999998</v>
      </c>
      <c r="K46" s="100">
        <f t="shared" ref="K46" si="28">ROUNDUP(I46*J46,0)</f>
        <v>3</v>
      </c>
      <c r="L46" s="99" t="s">
        <v>753</v>
      </c>
      <c r="M46" s="105" t="s">
        <v>763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93"/>
      <c r="D47" s="102">
        <v>82.1</v>
      </c>
      <c r="E47" s="283" t="s">
        <v>754</v>
      </c>
      <c r="F47" s="284"/>
      <c r="G47" s="101">
        <f>SP!D63</f>
        <v>674.5</v>
      </c>
      <c r="H47" s="101">
        <f>SP!E63</f>
        <v>382</v>
      </c>
      <c r="I47" s="102">
        <v>1</v>
      </c>
      <c r="J47" s="183">
        <f>SP!H63</f>
        <v>9.6999999999999993</v>
      </c>
      <c r="K47" s="184">
        <f>ROUNDUP(I47*J47,1)</f>
        <v>9.6999999999999993</v>
      </c>
      <c r="L47" s="176" t="s">
        <v>753</v>
      </c>
      <c r="M47" s="123" t="s">
        <v>763</v>
      </c>
      <c r="N47" s="121"/>
      <c r="P47" s="93"/>
      <c r="Q47" s="38"/>
      <c r="R47" s="38"/>
      <c r="S47" s="38"/>
      <c r="T47" s="38"/>
      <c r="U47" s="38"/>
    </row>
    <row r="48" spans="1:21" ht="18.75" customHeight="1" x14ac:dyDescent="0.2">
      <c r="A48" s="38"/>
      <c r="B48" s="38"/>
      <c r="C48" s="286">
        <v>81</v>
      </c>
      <c r="D48" s="188">
        <v>81.2</v>
      </c>
      <c r="E48" s="104" t="s">
        <v>298</v>
      </c>
      <c r="F48" s="103" t="s">
        <v>762</v>
      </c>
      <c r="G48" s="98">
        <v>1417</v>
      </c>
      <c r="H48" s="98" t="s">
        <v>751</v>
      </c>
      <c r="I48" s="99">
        <v>1</v>
      </c>
      <c r="J48" s="185">
        <f t="shared" ref="J48" si="29">((LEFT(F48,(FIND("x",F48,1)-1)))*(RIGHT(F48,LEN(F48)-SEARCH("x",F48))))*(G48)*7850/(1000^3)</f>
        <v>6.2291319999999999</v>
      </c>
      <c r="K48" s="100">
        <f t="shared" ref="K48" si="30">ROUNDUP(I48*J48,0)</f>
        <v>7</v>
      </c>
      <c r="L48" s="99" t="s">
        <v>753</v>
      </c>
      <c r="M48" s="105" t="s">
        <v>763</v>
      </c>
      <c r="N48" s="121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87"/>
      <c r="D49" s="102">
        <v>81.099999999999994</v>
      </c>
      <c r="E49" s="283" t="s">
        <v>754</v>
      </c>
      <c r="F49" s="284"/>
      <c r="G49" s="101">
        <f>SP!D64</f>
        <v>1678</v>
      </c>
      <c r="H49" s="101">
        <f>SP!E64</f>
        <v>1000</v>
      </c>
      <c r="I49" s="102">
        <v>1</v>
      </c>
      <c r="J49" s="183">
        <f>SP!H64</f>
        <v>63</v>
      </c>
      <c r="K49" s="184">
        <f>ROUNDUP(I49*J49,1)</f>
        <v>63</v>
      </c>
      <c r="L49" s="176" t="s">
        <v>753</v>
      </c>
      <c r="M49" s="123" t="s">
        <v>763</v>
      </c>
      <c r="N49" s="121"/>
      <c r="P49" s="93"/>
      <c r="Q49" s="38"/>
      <c r="R49" s="38"/>
      <c r="S49" s="38"/>
      <c r="T49" s="38"/>
      <c r="U49" s="38"/>
    </row>
    <row r="50" spans="1:21" ht="18.75" customHeight="1" x14ac:dyDescent="0.2">
      <c r="A50" s="38"/>
      <c r="B50" s="38"/>
      <c r="C50" s="285">
        <v>80</v>
      </c>
      <c r="D50" s="186">
        <v>80.5</v>
      </c>
      <c r="E50" s="177" t="s">
        <v>298</v>
      </c>
      <c r="F50" s="127" t="s">
        <v>762</v>
      </c>
      <c r="G50" s="114">
        <v>243</v>
      </c>
      <c r="H50" s="114" t="s">
        <v>751</v>
      </c>
      <c r="I50" s="113">
        <v>1</v>
      </c>
      <c r="J50" s="182">
        <f t="shared" ref="J50" si="31">((LEFT(F50,(FIND("x",F50,1)-1)))*(RIGHT(F50,LEN(F50)-SEARCH("x",F50))))*(G50)*7850/(1000^3)</f>
        <v>1.068228</v>
      </c>
      <c r="K50" s="115">
        <f t="shared" ref="K50" si="32">ROUNDUP(I50*J50,0)</f>
        <v>2</v>
      </c>
      <c r="L50" s="113" t="s">
        <v>753</v>
      </c>
      <c r="M50" s="178" t="s">
        <v>763</v>
      </c>
      <c r="N50" s="121"/>
      <c r="P50" s="93"/>
      <c r="Q50" s="38"/>
      <c r="R50" s="38"/>
      <c r="S50" s="38"/>
      <c r="T50" s="38"/>
      <c r="U50" s="38"/>
    </row>
    <row r="51" spans="1:21" ht="18.75" customHeight="1" x14ac:dyDescent="0.2">
      <c r="A51" s="38"/>
      <c r="B51" s="38"/>
      <c r="C51" s="286"/>
      <c r="D51" s="188">
        <v>80.400000000000006</v>
      </c>
      <c r="E51" s="104" t="s">
        <v>298</v>
      </c>
      <c r="F51" s="103" t="s">
        <v>762</v>
      </c>
      <c r="G51" s="98">
        <v>828.5</v>
      </c>
      <c r="H51" s="98" t="s">
        <v>751</v>
      </c>
      <c r="I51" s="99">
        <v>1</v>
      </c>
      <c r="J51" s="185">
        <f t="shared" ref="J51:J53" si="33">((LEFT(F51,(FIND("x",F51,1)-1)))*(RIGHT(F51,LEN(F51)-SEARCH("x",F51))))*(G51)*7850/(1000^3)</f>
        <v>3.6420859999999999</v>
      </c>
      <c r="K51" s="100">
        <f t="shared" ref="K51:K53" si="34">ROUNDUP(I51*J51,0)</f>
        <v>4</v>
      </c>
      <c r="L51" s="99" t="s">
        <v>753</v>
      </c>
      <c r="M51" s="105" t="s">
        <v>763</v>
      </c>
      <c r="N51" s="121"/>
      <c r="P51" s="93"/>
      <c r="Q51" s="38"/>
      <c r="R51" s="38"/>
      <c r="S51" s="38"/>
      <c r="T51" s="38"/>
      <c r="U51" s="38"/>
    </row>
    <row r="52" spans="1:21" ht="18.75" customHeight="1" x14ac:dyDescent="0.2">
      <c r="A52" s="38"/>
      <c r="B52" s="38"/>
      <c r="C52" s="286"/>
      <c r="D52" s="188">
        <v>80.3</v>
      </c>
      <c r="E52" s="104" t="s">
        <v>298</v>
      </c>
      <c r="F52" s="103" t="s">
        <v>762</v>
      </c>
      <c r="G52" s="98">
        <v>166.5</v>
      </c>
      <c r="H52" s="98" t="s">
        <v>751</v>
      </c>
      <c r="I52" s="99">
        <v>1</v>
      </c>
      <c r="J52" s="185">
        <f t="shared" si="33"/>
        <v>0.73193399999999997</v>
      </c>
      <c r="K52" s="100">
        <f t="shared" si="34"/>
        <v>1</v>
      </c>
      <c r="L52" s="99" t="s">
        <v>753</v>
      </c>
      <c r="M52" s="105" t="s">
        <v>763</v>
      </c>
      <c r="N52" s="121"/>
      <c r="P52" s="93"/>
      <c r="Q52" s="38"/>
      <c r="R52" s="38"/>
      <c r="S52" s="38"/>
      <c r="T52" s="38"/>
      <c r="U52" s="38"/>
    </row>
    <row r="53" spans="1:21" ht="18.75" customHeight="1" x14ac:dyDescent="0.2">
      <c r="A53" s="38"/>
      <c r="B53" s="38"/>
      <c r="C53" s="286"/>
      <c r="D53" s="188">
        <v>80.2</v>
      </c>
      <c r="E53" s="104" t="s">
        <v>298</v>
      </c>
      <c r="F53" s="103" t="s">
        <v>762</v>
      </c>
      <c r="G53" s="98">
        <v>120</v>
      </c>
      <c r="H53" s="98" t="s">
        <v>751</v>
      </c>
      <c r="I53" s="99">
        <v>1</v>
      </c>
      <c r="J53" s="185">
        <f t="shared" si="33"/>
        <v>0.52751999999999999</v>
      </c>
      <c r="K53" s="100">
        <f t="shared" si="34"/>
        <v>1</v>
      </c>
      <c r="L53" s="99" t="s">
        <v>753</v>
      </c>
      <c r="M53" s="105" t="s">
        <v>763</v>
      </c>
      <c r="N53" s="121"/>
      <c r="P53" s="93"/>
      <c r="Q53" s="38"/>
      <c r="R53" s="38"/>
      <c r="S53" s="38"/>
      <c r="T53" s="38"/>
      <c r="U53" s="38"/>
    </row>
    <row r="54" spans="1:21" ht="18.75" customHeight="1" thickBot="1" x14ac:dyDescent="0.35">
      <c r="A54" s="38"/>
      <c r="B54" s="38"/>
      <c r="C54" s="287"/>
      <c r="D54" s="102">
        <v>80.099999999999994</v>
      </c>
      <c r="E54" s="283" t="s">
        <v>754</v>
      </c>
      <c r="F54" s="284"/>
      <c r="G54" s="101">
        <f>SP!D65</f>
        <v>1850</v>
      </c>
      <c r="H54" s="101">
        <f>SP!E65</f>
        <v>1000</v>
      </c>
      <c r="I54" s="102">
        <v>1</v>
      </c>
      <c r="J54" s="183">
        <f>SP!H65</f>
        <v>69.399999999999991</v>
      </c>
      <c r="K54" s="184">
        <f>ROUNDUP(I54*J54,1)</f>
        <v>69.400000000000006</v>
      </c>
      <c r="L54" s="176" t="s">
        <v>753</v>
      </c>
      <c r="M54" s="123" t="s">
        <v>763</v>
      </c>
      <c r="N54" s="121"/>
      <c r="P54" s="93"/>
      <c r="Q54" s="38"/>
      <c r="R54" s="38"/>
      <c r="S54" s="38"/>
      <c r="T54" s="38"/>
      <c r="U54" s="38"/>
    </row>
    <row r="55" spans="1:21" ht="30" customHeight="1" x14ac:dyDescent="0.2">
      <c r="A55" s="34" t="s">
        <v>3</v>
      </c>
      <c r="B55" s="38"/>
      <c r="C55" s="263" t="s">
        <v>5</v>
      </c>
      <c r="D55" s="263" t="s">
        <v>6</v>
      </c>
      <c r="E55" s="265" t="s">
        <v>7</v>
      </c>
      <c r="F55" s="266"/>
      <c r="G55" s="260" t="s">
        <v>8</v>
      </c>
      <c r="H55" s="260" t="s">
        <v>758</v>
      </c>
      <c r="I55" s="258" t="s">
        <v>9</v>
      </c>
      <c r="J55" s="179" t="s">
        <v>10</v>
      </c>
      <c r="K55" s="180" t="s">
        <v>11</v>
      </c>
      <c r="L55" s="258" t="s">
        <v>13</v>
      </c>
      <c r="M55" s="259" t="s">
        <v>14</v>
      </c>
      <c r="N55" s="121"/>
      <c r="P55" s="93"/>
      <c r="Q55" s="93"/>
      <c r="R55" s="93"/>
      <c r="S55" s="93"/>
      <c r="T55" s="93"/>
      <c r="U55" s="93"/>
    </row>
    <row r="56" spans="1:21" ht="30" customHeight="1" thickBot="1" x14ac:dyDescent="0.25">
      <c r="A56" s="34" t="s">
        <v>3</v>
      </c>
      <c r="B56" s="38"/>
      <c r="C56" s="264"/>
      <c r="D56" s="264"/>
      <c r="E56" s="267"/>
      <c r="F56" s="251"/>
      <c r="G56" s="261"/>
      <c r="H56" s="261"/>
      <c r="I56" s="253"/>
      <c r="J56" s="256" t="s">
        <v>12</v>
      </c>
      <c r="K56" s="257"/>
      <c r="L56" s="253"/>
      <c r="M56" s="255"/>
      <c r="N56" s="121"/>
      <c r="P56" s="93"/>
      <c r="Q56" s="93"/>
      <c r="R56" s="93"/>
      <c r="S56" s="93"/>
      <c r="T56" s="93"/>
      <c r="U56" s="93"/>
    </row>
    <row r="57" spans="1:21" ht="7.5" customHeight="1" x14ac:dyDescent="0.2">
      <c r="A57" s="38"/>
      <c r="B57" s="262"/>
      <c r="C57" s="262"/>
      <c r="D57" s="262"/>
      <c r="E57" s="262"/>
      <c r="F57" s="262"/>
      <c r="G57" s="262"/>
      <c r="H57" s="262"/>
      <c r="I57" s="262"/>
      <c r="J57" s="262"/>
      <c r="K57" s="262"/>
      <c r="L57" s="262"/>
      <c r="M57" s="262"/>
      <c r="N57" s="38"/>
      <c r="P57" s="93"/>
      <c r="Q57" s="93"/>
      <c r="R57" s="93"/>
      <c r="S57" s="93"/>
      <c r="T57" s="93"/>
      <c r="U57" s="93"/>
    </row>
    <row r="58" spans="1:21" s="93" customFormat="1" ht="21.95" customHeight="1" x14ac:dyDescent="0.2">
      <c r="E58" s="94"/>
    </row>
    <row r="59" spans="1:21" ht="21.95" customHeight="1" x14ac:dyDescent="0.2"/>
    <row r="60" spans="1:21" ht="21.95" customHeight="1" x14ac:dyDescent="0.2"/>
    <row r="61" spans="1:21" ht="21.95" customHeight="1" x14ac:dyDescent="0.2"/>
    <row r="62" spans="1:21" ht="21.95" customHeight="1" x14ac:dyDescent="0.2"/>
    <row r="63" spans="1:21" ht="21.95" customHeight="1" x14ac:dyDescent="0.2"/>
  </sheetData>
  <dataConsolidate/>
  <mergeCells count="45">
    <mergeCell ref="C43:C44"/>
    <mergeCell ref="E44:F44"/>
    <mergeCell ref="I13:J13"/>
    <mergeCell ref="I14:J14"/>
    <mergeCell ref="I15:J15"/>
    <mergeCell ref="I16:J16"/>
    <mergeCell ref="C19:C24"/>
    <mergeCell ref="E24:F24"/>
    <mergeCell ref="C25:C30"/>
    <mergeCell ref="E30:F30"/>
    <mergeCell ref="E41:F41"/>
    <mergeCell ref="E42:F42"/>
    <mergeCell ref="C33:C37"/>
    <mergeCell ref="E37:F37"/>
    <mergeCell ref="C38:C40"/>
    <mergeCell ref="E40:F40"/>
    <mergeCell ref="C50:C54"/>
    <mergeCell ref="E54:F54"/>
    <mergeCell ref="C48:C49"/>
    <mergeCell ref="E49:F49"/>
    <mergeCell ref="E47:F47"/>
    <mergeCell ref="C45:C47"/>
    <mergeCell ref="B57:M57"/>
    <mergeCell ref="C55:C56"/>
    <mergeCell ref="D55:D56"/>
    <mergeCell ref="E55:F56"/>
    <mergeCell ref="G55:G56"/>
    <mergeCell ref="H55:H56"/>
    <mergeCell ref="I55:I56"/>
    <mergeCell ref="L55:L56"/>
    <mergeCell ref="M55:M56"/>
    <mergeCell ref="J56:K56"/>
    <mergeCell ref="C31:C32"/>
    <mergeCell ref="E32:F32"/>
    <mergeCell ref="K17:L17"/>
    <mergeCell ref="I4:J5"/>
    <mergeCell ref="K4:K5"/>
    <mergeCell ref="L4:M4"/>
    <mergeCell ref="I9:J9"/>
    <mergeCell ref="I10:J10"/>
    <mergeCell ref="I7:J7"/>
    <mergeCell ref="I8:J8"/>
    <mergeCell ref="I11:J11"/>
    <mergeCell ref="I12:J12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opLeftCell="A27" workbookViewId="0">
      <selection activeCell="N41" sqref="B3:N4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C19</f>
        <v>101</v>
      </c>
      <c r="J6" s="300"/>
      <c r="K6" s="216">
        <f>SP!G44</f>
        <v>1</v>
      </c>
      <c r="L6" s="217">
        <f>ROUNDUP(SUM(K19:K21),0)</f>
        <v>47</v>
      </c>
      <c r="M6" s="218">
        <f t="shared" ref="M6:M7" si="0">ROUNDUP(K6*L6,0)</f>
        <v>47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C22</f>
        <v>100</v>
      </c>
      <c r="J7" s="300"/>
      <c r="K7" s="216">
        <f>SP!G45</f>
        <v>1</v>
      </c>
      <c r="L7" s="217">
        <f>ROUNDUP(SUM(K22:K24),0)</f>
        <v>60</v>
      </c>
      <c r="M7" s="218">
        <f t="shared" si="0"/>
        <v>60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C25</f>
        <v>99</v>
      </c>
      <c r="J8" s="300"/>
      <c r="K8" s="216">
        <f>SP!G46</f>
        <v>1</v>
      </c>
      <c r="L8" s="217">
        <f>ROUNDUP(SUM(K25:K26),0)</f>
        <v>64</v>
      </c>
      <c r="M8" s="218">
        <f t="shared" ref="M8:M11" si="1">ROUNDUP(K8*L8,0)</f>
        <v>64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C27</f>
        <v>98</v>
      </c>
      <c r="J9" s="300"/>
      <c r="K9" s="216">
        <f>SP!G47</f>
        <v>1</v>
      </c>
      <c r="L9" s="217">
        <f>ROUNDUP(SUM(K27:K28),0)</f>
        <v>29</v>
      </c>
      <c r="M9" s="218">
        <f t="shared" si="1"/>
        <v>29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9">
        <f>C29</f>
        <v>97</v>
      </c>
      <c r="J10" s="300"/>
      <c r="K10" s="216">
        <f>SP!G48</f>
        <v>1</v>
      </c>
      <c r="L10" s="217">
        <f>ROUNDUP(SUM(K29),0)</f>
        <v>44</v>
      </c>
      <c r="M10" s="218">
        <f t="shared" si="1"/>
        <v>44</v>
      </c>
      <c r="N10" s="121"/>
      <c r="P10" s="93"/>
      <c r="Q10" s="38"/>
      <c r="R10" s="38"/>
      <c r="S10" s="38"/>
      <c r="T10" s="38"/>
      <c r="U10" s="38"/>
    </row>
    <row r="11" spans="1:21" ht="12.7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99">
        <f>C30</f>
        <v>96</v>
      </c>
      <c r="J11" s="300"/>
      <c r="K11" s="216">
        <f>SP!G49</f>
        <v>1</v>
      </c>
      <c r="L11" s="217">
        <f>ROUNDUP(SUM(K30:K34),0)</f>
        <v>62</v>
      </c>
      <c r="M11" s="218">
        <f t="shared" si="1"/>
        <v>62</v>
      </c>
      <c r="N11" s="121"/>
      <c r="P11" s="93"/>
      <c r="Q11" s="38"/>
      <c r="R11" s="38"/>
      <c r="S11" s="38"/>
      <c r="T11" s="38"/>
      <c r="U11" s="38"/>
    </row>
    <row r="12" spans="1:21" ht="18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99">
        <f>C35</f>
        <v>95</v>
      </c>
      <c r="J12" s="300"/>
      <c r="K12" s="216">
        <f>SP!G50</f>
        <v>1</v>
      </c>
      <c r="L12" s="217">
        <f>ROUNDUP(SUM(K35:K37),0)</f>
        <v>60</v>
      </c>
      <c r="M12" s="218">
        <f t="shared" ref="M12:M14" si="2">ROUNDUP(K12*L12,0)</f>
        <v>60</v>
      </c>
      <c r="N12" s="121"/>
      <c r="P12" s="93"/>
      <c r="Q12" s="38"/>
      <c r="R12" s="38"/>
      <c r="S12" s="38"/>
      <c r="T12" s="38"/>
      <c r="U12" s="38"/>
    </row>
    <row r="13" spans="1:21" ht="13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99">
        <f>C38</f>
        <v>94</v>
      </c>
      <c r="J13" s="300"/>
      <c r="K13" s="216">
        <f>SP!G51</f>
        <v>1</v>
      </c>
      <c r="L13" s="217">
        <f>ROUNDUP(SUM(K38:K38),0)</f>
        <v>57</v>
      </c>
      <c r="M13" s="218">
        <f t="shared" si="2"/>
        <v>57</v>
      </c>
      <c r="N13" s="121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99">
        <f>C39</f>
        <v>93</v>
      </c>
      <c r="J14" s="300"/>
      <c r="K14" s="216">
        <f>SP!G52</f>
        <v>1</v>
      </c>
      <c r="L14" s="217">
        <f>ROUNDUP(SUM(K39:K41),0)</f>
        <v>58</v>
      </c>
      <c r="M14" s="218">
        <f t="shared" si="2"/>
        <v>58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99">
        <f>C42</f>
        <v>92</v>
      </c>
      <c r="J15" s="300"/>
      <c r="K15" s="216">
        <f>SP!G53</f>
        <v>1</v>
      </c>
      <c r="L15" s="217">
        <f>ROUNDUP(SUM(K42:K44),0)</f>
        <v>23</v>
      </c>
      <c r="M15" s="218">
        <f>ROUNDUP(K15*L15,0)</f>
        <v>23</v>
      </c>
      <c r="N15" s="121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99">
        <f>C45</f>
        <v>91</v>
      </c>
      <c r="J16" s="300"/>
      <c r="K16" s="216">
        <f>SP!G54</f>
        <v>1</v>
      </c>
      <c r="L16" s="217">
        <f>ROUNDUP(SUM(K45:K46),0)</f>
        <v>71</v>
      </c>
      <c r="M16" s="218">
        <f t="shared" ref="M16" si="3">ROUNDUP(K16*L16,0)</f>
        <v>71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88" t="s">
        <v>385</v>
      </c>
      <c r="L17" s="288"/>
      <c r="M17" s="181">
        <f>ROUNDUP(SUM(M6:M16),0)</f>
        <v>575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202"/>
      <c r="D18" s="202"/>
      <c r="E18" s="202"/>
      <c r="F18" s="202"/>
      <c r="G18" s="202"/>
      <c r="H18" s="202"/>
      <c r="I18" s="203"/>
      <c r="J18" s="203"/>
      <c r="K18" s="204"/>
      <c r="L18" s="204"/>
      <c r="M18" s="205"/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9">
        <v>101</v>
      </c>
      <c r="D19" s="186">
        <v>101.3</v>
      </c>
      <c r="E19" s="177" t="s">
        <v>298</v>
      </c>
      <c r="F19" s="127" t="s">
        <v>762</v>
      </c>
      <c r="G19" s="114">
        <v>398</v>
      </c>
      <c r="H19" s="114" t="s">
        <v>751</v>
      </c>
      <c r="I19" s="113">
        <v>1</v>
      </c>
      <c r="J19" s="182">
        <f t="shared" ref="J19:J20" si="4">((LEFT(F19,(FIND("x",F19,1)-1)))*(RIGHT(F19,LEN(F19)-SEARCH("x",F19))))*(G19)*7850/(1000^3)</f>
        <v>1.7496080000000001</v>
      </c>
      <c r="K19" s="115">
        <f t="shared" ref="K19:K20" si="5">ROUNDUP(I19*J19,0)</f>
        <v>2</v>
      </c>
      <c r="L19" s="113" t="s">
        <v>753</v>
      </c>
      <c r="M19" s="178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90"/>
      <c r="D20" s="188">
        <v>101.2</v>
      </c>
      <c r="E20" s="104" t="s">
        <v>298</v>
      </c>
      <c r="F20" s="103" t="s">
        <v>762</v>
      </c>
      <c r="G20" s="98">
        <v>130</v>
      </c>
      <c r="H20" s="98" t="s">
        <v>751</v>
      </c>
      <c r="I20" s="99">
        <v>2</v>
      </c>
      <c r="J20" s="185">
        <f t="shared" si="4"/>
        <v>0.57147999999999999</v>
      </c>
      <c r="K20" s="100">
        <f t="shared" si="5"/>
        <v>2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91"/>
      <c r="D21" s="102">
        <v>101.1</v>
      </c>
      <c r="E21" s="283" t="s">
        <v>754</v>
      </c>
      <c r="F21" s="284"/>
      <c r="G21" s="101">
        <f>SP!D44</f>
        <v>1274</v>
      </c>
      <c r="H21" s="101">
        <f>SP!E44</f>
        <v>897</v>
      </c>
      <c r="I21" s="102">
        <v>1</v>
      </c>
      <c r="J21" s="183">
        <f>SP!H44</f>
        <v>42.9</v>
      </c>
      <c r="K21" s="184">
        <f>ROUNDUP(I21*J21,1)</f>
        <v>42.9</v>
      </c>
      <c r="L21" s="176" t="s">
        <v>753</v>
      </c>
      <c r="M21" s="123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9">
        <v>100</v>
      </c>
      <c r="D22" s="186">
        <v>100.3</v>
      </c>
      <c r="E22" s="177" t="s">
        <v>298</v>
      </c>
      <c r="F22" s="127" t="s">
        <v>762</v>
      </c>
      <c r="G22" s="114">
        <v>195</v>
      </c>
      <c r="H22" s="114" t="s">
        <v>751</v>
      </c>
      <c r="I22" s="113">
        <v>1</v>
      </c>
      <c r="J22" s="182">
        <f t="shared" ref="J22" si="6">((LEFT(F22,(FIND("x",F22,1)-1)))*(RIGHT(F22,LEN(F22)-SEARCH("x",F22))))*(G22)*7850/(1000^3)</f>
        <v>0.85721999999999998</v>
      </c>
      <c r="K22" s="115">
        <f t="shared" ref="K22" si="7">ROUNDUP(I22*J22,0)</f>
        <v>1</v>
      </c>
      <c r="L22" s="113" t="s">
        <v>753</v>
      </c>
      <c r="M22" s="178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90"/>
      <c r="D23" s="188">
        <v>100.2</v>
      </c>
      <c r="E23" s="104" t="s">
        <v>298</v>
      </c>
      <c r="F23" s="103" t="s">
        <v>762</v>
      </c>
      <c r="G23" s="98">
        <v>130</v>
      </c>
      <c r="H23" s="98" t="s">
        <v>751</v>
      </c>
      <c r="I23" s="99">
        <v>2</v>
      </c>
      <c r="J23" s="185">
        <f t="shared" ref="J23" si="8">((LEFT(F23,(FIND("x",F23,1)-1)))*(RIGHT(F23,LEN(F23)-SEARCH("x",F23))))*(G23)*7850/(1000^3)</f>
        <v>0.57147999999999999</v>
      </c>
      <c r="K23" s="100">
        <f t="shared" ref="K23" si="9">ROUNDUP(I23*J23,0)</f>
        <v>2</v>
      </c>
      <c r="L23" s="99" t="s">
        <v>753</v>
      </c>
      <c r="M23" s="105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91"/>
      <c r="D24" s="102">
        <v>100.1</v>
      </c>
      <c r="E24" s="283" t="s">
        <v>754</v>
      </c>
      <c r="F24" s="284"/>
      <c r="G24" s="101">
        <f>SP!D45</f>
        <v>1510</v>
      </c>
      <c r="H24" s="101">
        <f>SP!E45</f>
        <v>1000</v>
      </c>
      <c r="I24" s="102">
        <v>1</v>
      </c>
      <c r="J24" s="183">
        <f>SP!H45</f>
        <v>56.7</v>
      </c>
      <c r="K24" s="184">
        <f>ROUNDUP(I24*J24,1)</f>
        <v>56.7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6">
        <v>99</v>
      </c>
      <c r="D25" s="188">
        <v>99.2</v>
      </c>
      <c r="E25" s="104" t="s">
        <v>298</v>
      </c>
      <c r="F25" s="103" t="s">
        <v>762</v>
      </c>
      <c r="G25" s="98">
        <v>1525</v>
      </c>
      <c r="H25" s="98" t="s">
        <v>751</v>
      </c>
      <c r="I25" s="99">
        <v>1</v>
      </c>
      <c r="J25" s="185">
        <f t="shared" ref="J25" si="10">((LEFT(F25,(FIND("x",F25,1)-1)))*(RIGHT(F25,LEN(F25)-SEARCH("x",F25))))*(G25)*7850/(1000^3)</f>
        <v>6.7039</v>
      </c>
      <c r="K25" s="100">
        <f t="shared" ref="K25" si="11">ROUNDUP(I25*J25,0)</f>
        <v>7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7"/>
      <c r="D26" s="102">
        <v>99.1</v>
      </c>
      <c r="E26" s="283" t="s">
        <v>754</v>
      </c>
      <c r="F26" s="284"/>
      <c r="G26" s="101">
        <f>SP!D46</f>
        <v>1510</v>
      </c>
      <c r="H26" s="101">
        <f>SP!E46</f>
        <v>1000</v>
      </c>
      <c r="I26" s="102">
        <v>1</v>
      </c>
      <c r="J26" s="183">
        <f>SP!H46</f>
        <v>56.7</v>
      </c>
      <c r="K26" s="184">
        <f>ROUNDUP(I26*J26,1)</f>
        <v>56.7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6">
        <v>98</v>
      </c>
      <c r="D27" s="188">
        <v>98.2</v>
      </c>
      <c r="E27" s="104" t="s">
        <v>298</v>
      </c>
      <c r="F27" s="103" t="s">
        <v>762</v>
      </c>
      <c r="G27" s="98">
        <v>1525</v>
      </c>
      <c r="H27" s="98" t="s">
        <v>751</v>
      </c>
      <c r="I27" s="99">
        <v>1</v>
      </c>
      <c r="J27" s="185">
        <f t="shared" ref="J27" si="12">((LEFT(F27,(FIND("x",F27,1)-1)))*(RIGHT(F27,LEN(F27)-SEARCH("x",F27))))*(G27)*7850/(1000^3)</f>
        <v>6.7039</v>
      </c>
      <c r="K27" s="100">
        <f t="shared" ref="K27" si="13">ROUNDUP(I27*J27,0)</f>
        <v>7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87"/>
      <c r="D28" s="102">
        <v>98.1</v>
      </c>
      <c r="E28" s="283" t="s">
        <v>754</v>
      </c>
      <c r="F28" s="284"/>
      <c r="G28" s="101">
        <f>SP!D47</f>
        <v>1510</v>
      </c>
      <c r="H28" s="101">
        <f>SP!E47</f>
        <v>382</v>
      </c>
      <c r="I28" s="102">
        <v>1</v>
      </c>
      <c r="J28" s="183">
        <f>SP!H47</f>
        <v>21.700000000000003</v>
      </c>
      <c r="K28" s="184">
        <f>ROUNDUP(I28*J28,1)</f>
        <v>21.7</v>
      </c>
      <c r="L28" s="176" t="s">
        <v>753</v>
      </c>
      <c r="M28" s="123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25">
        <v>97</v>
      </c>
      <c r="D29" s="187"/>
      <c r="E29" s="283" t="s">
        <v>754</v>
      </c>
      <c r="F29" s="284"/>
      <c r="G29" s="101">
        <f>SP!D48</f>
        <v>1510</v>
      </c>
      <c r="H29" s="101">
        <f>SP!E48</f>
        <v>760</v>
      </c>
      <c r="I29" s="102">
        <v>1</v>
      </c>
      <c r="J29" s="183">
        <f>SP!H48</f>
        <v>43.1</v>
      </c>
      <c r="K29" s="184">
        <f>ROUNDUP(I29*J29,1)</f>
        <v>43.1</v>
      </c>
      <c r="L29" s="176" t="s">
        <v>753</v>
      </c>
      <c r="M29" s="123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9">
        <v>96</v>
      </c>
      <c r="D30" s="113">
        <v>96.5</v>
      </c>
      <c r="E30" s="177" t="s">
        <v>298</v>
      </c>
      <c r="F30" s="127" t="s">
        <v>762</v>
      </c>
      <c r="G30" s="114">
        <v>50</v>
      </c>
      <c r="H30" s="114" t="s">
        <v>751</v>
      </c>
      <c r="I30" s="113">
        <v>1</v>
      </c>
      <c r="J30" s="182">
        <f t="shared" ref="J30:J31" si="14">((LEFT(F30,(FIND("x",F30,1)-1)))*(RIGHT(F30,LEN(F30)-SEARCH("x",F30))))*(G30)*7850/(1000^3)</f>
        <v>0.2198</v>
      </c>
      <c r="K30" s="115">
        <f t="shared" ref="K30:K31" si="15">ROUNDUP(I30*J30,0)</f>
        <v>1</v>
      </c>
      <c r="L30" s="113" t="s">
        <v>753</v>
      </c>
      <c r="M30" s="178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0"/>
      <c r="D31" s="99">
        <v>96.4</v>
      </c>
      <c r="E31" s="104" t="s">
        <v>298</v>
      </c>
      <c r="F31" s="103" t="s">
        <v>762</v>
      </c>
      <c r="G31" s="98">
        <v>120</v>
      </c>
      <c r="H31" s="98" t="s">
        <v>751</v>
      </c>
      <c r="I31" s="99">
        <v>1</v>
      </c>
      <c r="J31" s="185">
        <f t="shared" si="14"/>
        <v>0.52751999999999999</v>
      </c>
      <c r="K31" s="100">
        <f t="shared" si="15"/>
        <v>1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90"/>
      <c r="D32" s="99">
        <v>96.3</v>
      </c>
      <c r="E32" s="104" t="s">
        <v>298</v>
      </c>
      <c r="F32" s="103" t="s">
        <v>762</v>
      </c>
      <c r="G32" s="98">
        <v>150</v>
      </c>
      <c r="H32" s="98" t="s">
        <v>751</v>
      </c>
      <c r="I32" s="99">
        <v>1</v>
      </c>
      <c r="J32" s="185">
        <f t="shared" ref="J32:J33" si="16">((LEFT(F32,(FIND("x",F32,1)-1)))*(RIGHT(F32,LEN(F32)-SEARCH("x",F32))))*(G32)*7850/(1000^3)</f>
        <v>0.65939999999999999</v>
      </c>
      <c r="K32" s="100">
        <f t="shared" ref="K32:K33" si="17">ROUNDUP(I32*J32,0)</f>
        <v>1</v>
      </c>
      <c r="L32" s="99" t="s">
        <v>753</v>
      </c>
      <c r="M32" s="105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90"/>
      <c r="D33" s="99">
        <v>96.2</v>
      </c>
      <c r="E33" s="104" t="s">
        <v>298</v>
      </c>
      <c r="F33" s="103" t="s">
        <v>762</v>
      </c>
      <c r="G33" s="98">
        <v>130</v>
      </c>
      <c r="H33" s="98" t="s">
        <v>751</v>
      </c>
      <c r="I33" s="99">
        <v>2</v>
      </c>
      <c r="J33" s="185">
        <f t="shared" si="16"/>
        <v>0.57147999999999999</v>
      </c>
      <c r="K33" s="100">
        <f t="shared" si="17"/>
        <v>2</v>
      </c>
      <c r="L33" s="99" t="s">
        <v>753</v>
      </c>
      <c r="M33" s="105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1"/>
      <c r="D34" s="187">
        <v>96.1</v>
      </c>
      <c r="E34" s="283" t="s">
        <v>754</v>
      </c>
      <c r="F34" s="284"/>
      <c r="G34" s="101">
        <f>SP!D49</f>
        <v>1510</v>
      </c>
      <c r="H34" s="101">
        <f>SP!E49</f>
        <v>1000</v>
      </c>
      <c r="I34" s="102">
        <v>1</v>
      </c>
      <c r="J34" s="183">
        <f>SP!H49</f>
        <v>56.7</v>
      </c>
      <c r="K34" s="184">
        <f>ROUNDUP(I34*J34,1)</f>
        <v>56.7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9">
        <v>95</v>
      </c>
      <c r="D35" s="113">
        <v>95.3</v>
      </c>
      <c r="E35" s="177" t="s">
        <v>298</v>
      </c>
      <c r="F35" s="127" t="s">
        <v>762</v>
      </c>
      <c r="G35" s="114">
        <v>267</v>
      </c>
      <c r="H35" s="114" t="s">
        <v>751</v>
      </c>
      <c r="I35" s="113">
        <v>1</v>
      </c>
      <c r="J35" s="182">
        <f t="shared" ref="J35" si="18">((LEFT(F35,(FIND("x",F35,1)-1)))*(RIGHT(F35,LEN(F35)-SEARCH("x",F35))))*(G35)*7850/(1000^3)</f>
        <v>1.173732</v>
      </c>
      <c r="K35" s="115">
        <f t="shared" ref="K35" si="19">ROUNDUP(I35*J35,0)</f>
        <v>2</v>
      </c>
      <c r="L35" s="113" t="s">
        <v>753</v>
      </c>
      <c r="M35" s="178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0"/>
      <c r="D36" s="99">
        <v>95.2</v>
      </c>
      <c r="E36" s="104" t="s">
        <v>298</v>
      </c>
      <c r="F36" s="103" t="s">
        <v>762</v>
      </c>
      <c r="G36" s="98">
        <v>120</v>
      </c>
      <c r="H36" s="98" t="s">
        <v>751</v>
      </c>
      <c r="I36" s="99">
        <v>1</v>
      </c>
      <c r="J36" s="185">
        <f t="shared" ref="J36" si="20">((LEFT(F36,(FIND("x",F36,1)-1)))*(RIGHT(F36,LEN(F36)-SEARCH("x",F36))))*(G36)*7850/(1000^3)</f>
        <v>0.52751999999999999</v>
      </c>
      <c r="K36" s="100">
        <f t="shared" ref="K36" si="21">ROUNDUP(I36*J36,0)</f>
        <v>1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91"/>
      <c r="D37" s="187">
        <v>95.1</v>
      </c>
      <c r="E37" s="283" t="s">
        <v>754</v>
      </c>
      <c r="F37" s="284"/>
      <c r="G37" s="101">
        <f>SP!D50</f>
        <v>1510</v>
      </c>
      <c r="H37" s="101">
        <f>SP!E50</f>
        <v>1000</v>
      </c>
      <c r="I37" s="102">
        <v>1</v>
      </c>
      <c r="J37" s="183">
        <f>SP!H50</f>
        <v>56.7</v>
      </c>
      <c r="K37" s="184">
        <f>ROUNDUP(I37*J37,1)</f>
        <v>56.7</v>
      </c>
      <c r="L37" s="176" t="s">
        <v>753</v>
      </c>
      <c r="M37" s="123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25">
        <v>94</v>
      </c>
      <c r="D38" s="187"/>
      <c r="E38" s="283" t="s">
        <v>754</v>
      </c>
      <c r="F38" s="284"/>
      <c r="G38" s="101">
        <f>SP!D51</f>
        <v>1510</v>
      </c>
      <c r="H38" s="101">
        <f>SP!E51</f>
        <v>1000</v>
      </c>
      <c r="I38" s="102">
        <v>1</v>
      </c>
      <c r="J38" s="183">
        <f>SP!H51</f>
        <v>56.7</v>
      </c>
      <c r="K38" s="184">
        <f>ROUNDUP(I38*J38,1)</f>
        <v>56.7</v>
      </c>
      <c r="L38" s="176" t="s">
        <v>753</v>
      </c>
      <c r="M38" s="123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6">
        <v>93</v>
      </c>
      <c r="D39" s="99">
        <v>93.3</v>
      </c>
      <c r="E39" s="104" t="s">
        <v>298</v>
      </c>
      <c r="F39" s="103" t="s">
        <v>762</v>
      </c>
      <c r="G39" s="98">
        <v>1412</v>
      </c>
      <c r="H39" s="98" t="s">
        <v>751</v>
      </c>
      <c r="I39" s="99">
        <v>1</v>
      </c>
      <c r="J39" s="185">
        <f t="shared" ref="J39" si="22">((LEFT(F39,(FIND("x",F39,1)-1)))*(RIGHT(F39,LEN(F39)-SEARCH("x",F39))))*(G39)*7850/(1000^3)</f>
        <v>6.2071519999999998</v>
      </c>
      <c r="K39" s="100">
        <f t="shared" ref="K39" si="23">ROUNDUP(I39*J39,0)</f>
        <v>7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94"/>
      <c r="D40" s="197">
        <v>93.2</v>
      </c>
      <c r="E40" s="104" t="s">
        <v>298</v>
      </c>
      <c r="F40" s="103" t="s">
        <v>762</v>
      </c>
      <c r="G40" s="98">
        <v>305</v>
      </c>
      <c r="H40" s="98" t="s">
        <v>751</v>
      </c>
      <c r="I40" s="99">
        <v>1</v>
      </c>
      <c r="J40" s="185">
        <f t="shared" ref="J40" si="24">((LEFT(F40,(FIND("x",F40,1)-1)))*(RIGHT(F40,LEN(F40)-SEARCH("x",F40))))*(G40)*7850/(1000^3)</f>
        <v>1.3407800000000001</v>
      </c>
      <c r="K40" s="100">
        <f t="shared" ref="K40" si="25">ROUNDUP(I40*J40,0)</f>
        <v>2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87"/>
      <c r="D41" s="187">
        <v>93.1</v>
      </c>
      <c r="E41" s="283" t="s">
        <v>754</v>
      </c>
      <c r="F41" s="284"/>
      <c r="G41" s="101">
        <f>SP!D52</f>
        <v>1301.5</v>
      </c>
      <c r="H41" s="101">
        <f>SP!E52</f>
        <v>1000</v>
      </c>
      <c r="I41" s="102">
        <v>1</v>
      </c>
      <c r="J41" s="183">
        <f>SP!H52</f>
        <v>48.9</v>
      </c>
      <c r="K41" s="184">
        <f>ROUNDUP(I41*J41,1)</f>
        <v>48.9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6">
        <v>92</v>
      </c>
      <c r="D42" s="99">
        <v>92.3</v>
      </c>
      <c r="E42" s="104" t="s">
        <v>298</v>
      </c>
      <c r="F42" s="103" t="s">
        <v>762</v>
      </c>
      <c r="G42" s="98">
        <v>785</v>
      </c>
      <c r="H42" s="98" t="s">
        <v>751</v>
      </c>
      <c r="I42" s="99">
        <v>1</v>
      </c>
      <c r="J42" s="185">
        <f t="shared" ref="J42" si="26">((LEFT(F42,(FIND("x",F42,1)-1)))*(RIGHT(F42,LEN(F42)-SEARCH("x",F42))))*(G42)*7850/(1000^3)</f>
        <v>3.45086</v>
      </c>
      <c r="K42" s="100">
        <f t="shared" ref="K42" si="27">ROUNDUP(I42*J42,0)</f>
        <v>4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94"/>
      <c r="D43" s="99">
        <v>92.2</v>
      </c>
      <c r="E43" s="104" t="s">
        <v>298</v>
      </c>
      <c r="F43" s="103" t="s">
        <v>762</v>
      </c>
      <c r="G43" s="98">
        <v>229.5</v>
      </c>
      <c r="H43" s="98" t="s">
        <v>751</v>
      </c>
      <c r="I43" s="99">
        <v>1</v>
      </c>
      <c r="J43" s="185">
        <f t="shared" ref="J43" si="28">((LEFT(F43,(FIND("x",F43,1)-1)))*(RIGHT(F43,LEN(F43)-SEARCH("x",F43))))*(G43)*7850/(1000^3)</f>
        <v>1.0088820000000001</v>
      </c>
      <c r="K43" s="100">
        <f t="shared" ref="K43" si="29">ROUNDUP(I43*J43,0)</f>
        <v>2</v>
      </c>
      <c r="L43" s="99" t="s">
        <v>753</v>
      </c>
      <c r="M43" s="105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87"/>
      <c r="D44" s="187">
        <v>92.1</v>
      </c>
      <c r="E44" s="283" t="s">
        <v>754</v>
      </c>
      <c r="F44" s="284"/>
      <c r="G44" s="101">
        <f>SP!D53</f>
        <v>785.5</v>
      </c>
      <c r="H44" s="101">
        <f>SP!E53</f>
        <v>554</v>
      </c>
      <c r="I44" s="102">
        <v>1</v>
      </c>
      <c r="J44" s="183">
        <f>SP!H53</f>
        <v>16.400000000000002</v>
      </c>
      <c r="K44" s="184">
        <f>ROUNDUP(I44*J44,1)</f>
        <v>16.399999999999999</v>
      </c>
      <c r="L44" s="176" t="s">
        <v>753</v>
      </c>
      <c r="M44" s="123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6">
        <v>91</v>
      </c>
      <c r="D45" s="188">
        <v>91.2</v>
      </c>
      <c r="E45" s="104" t="s">
        <v>298</v>
      </c>
      <c r="F45" s="103" t="s">
        <v>762</v>
      </c>
      <c r="G45" s="98">
        <v>577.5</v>
      </c>
      <c r="H45" s="98" t="s">
        <v>751</v>
      </c>
      <c r="I45" s="99">
        <v>1</v>
      </c>
      <c r="J45" s="185">
        <f t="shared" ref="J45" si="30">((LEFT(F45,(FIND("x",F45,1)-1)))*(RIGHT(F45,LEN(F45)-SEARCH("x",F45))))*(G45)*7850/(1000^3)</f>
        <v>2.5386899999999999</v>
      </c>
      <c r="K45" s="100">
        <f t="shared" ref="K45" si="31">ROUNDUP(I45*J45,0)</f>
        <v>3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87"/>
      <c r="D46" s="102">
        <v>91.1</v>
      </c>
      <c r="E46" s="283" t="s">
        <v>754</v>
      </c>
      <c r="F46" s="284"/>
      <c r="G46" s="101">
        <f>SP!D54</f>
        <v>1789</v>
      </c>
      <c r="H46" s="101">
        <f>SP!E54</f>
        <v>1000</v>
      </c>
      <c r="I46" s="102">
        <v>1</v>
      </c>
      <c r="J46" s="183">
        <f>SP!H54</f>
        <v>67.099999999999994</v>
      </c>
      <c r="K46" s="184">
        <f>ROUNDUP(I46*J46,1)</f>
        <v>67.099999999999994</v>
      </c>
      <c r="L46" s="176" t="s">
        <v>753</v>
      </c>
      <c r="M46" s="123" t="s">
        <v>763</v>
      </c>
      <c r="N46" s="121"/>
      <c r="P46" s="93"/>
      <c r="Q46" s="38"/>
      <c r="R46" s="38"/>
      <c r="S46" s="38"/>
      <c r="T46" s="38"/>
      <c r="U46" s="38"/>
    </row>
    <row r="47" spans="1:21" ht="30" customHeight="1" x14ac:dyDescent="0.2">
      <c r="A47" s="34" t="s">
        <v>3</v>
      </c>
      <c r="B47" s="38"/>
      <c r="C47" s="263" t="s">
        <v>5</v>
      </c>
      <c r="D47" s="263" t="s">
        <v>6</v>
      </c>
      <c r="E47" s="265" t="s">
        <v>7</v>
      </c>
      <c r="F47" s="266"/>
      <c r="G47" s="260" t="s">
        <v>8</v>
      </c>
      <c r="H47" s="260" t="s">
        <v>758</v>
      </c>
      <c r="I47" s="258" t="s">
        <v>9</v>
      </c>
      <c r="J47" s="179" t="s">
        <v>10</v>
      </c>
      <c r="K47" s="180" t="s">
        <v>11</v>
      </c>
      <c r="L47" s="258" t="s">
        <v>13</v>
      </c>
      <c r="M47" s="259" t="s">
        <v>14</v>
      </c>
      <c r="N47" s="121"/>
      <c r="P47" s="93"/>
      <c r="Q47" s="93"/>
      <c r="R47" s="93"/>
      <c r="S47" s="93"/>
      <c r="T47" s="93"/>
      <c r="U47" s="93"/>
    </row>
    <row r="48" spans="1:21" ht="30" customHeight="1" thickBot="1" x14ac:dyDescent="0.25">
      <c r="A48" s="34" t="s">
        <v>3</v>
      </c>
      <c r="B48" s="38"/>
      <c r="C48" s="264"/>
      <c r="D48" s="264"/>
      <c r="E48" s="267"/>
      <c r="F48" s="251"/>
      <c r="G48" s="261"/>
      <c r="H48" s="261"/>
      <c r="I48" s="253"/>
      <c r="J48" s="256" t="s">
        <v>12</v>
      </c>
      <c r="K48" s="257"/>
      <c r="L48" s="253"/>
      <c r="M48" s="255"/>
      <c r="N48" s="121"/>
      <c r="P48" s="93"/>
      <c r="Q48" s="93"/>
      <c r="R48" s="93"/>
      <c r="S48" s="93"/>
      <c r="T48" s="93"/>
      <c r="U48" s="93"/>
    </row>
    <row r="49" spans="1:21" ht="7.5" customHeight="1" x14ac:dyDescent="0.2">
      <c r="A49" s="38"/>
      <c r="B49" s="262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38"/>
      <c r="P49" s="93"/>
      <c r="Q49" s="93"/>
      <c r="R49" s="93"/>
      <c r="S49" s="93"/>
      <c r="T49" s="93"/>
      <c r="U49" s="93"/>
    </row>
    <row r="50" spans="1:21" s="93" customFormat="1" ht="21.95" customHeight="1" x14ac:dyDescent="0.2">
      <c r="E50" s="94"/>
    </row>
    <row r="51" spans="1:21" ht="21.95" customHeight="1" x14ac:dyDescent="0.2"/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</sheetData>
  <dataConsolidate/>
  <mergeCells count="45">
    <mergeCell ref="C22:C24"/>
    <mergeCell ref="C19:C21"/>
    <mergeCell ref="E21:F21"/>
    <mergeCell ref="E26:F26"/>
    <mergeCell ref="I8:J8"/>
    <mergeCell ref="I9:J9"/>
    <mergeCell ref="I10:J10"/>
    <mergeCell ref="I11:J11"/>
    <mergeCell ref="E24:F24"/>
    <mergeCell ref="B49:M49"/>
    <mergeCell ref="C47:C48"/>
    <mergeCell ref="D47:D48"/>
    <mergeCell ref="E47:F48"/>
    <mergeCell ref="G47:G48"/>
    <mergeCell ref="H47:H48"/>
    <mergeCell ref="I47:I48"/>
    <mergeCell ref="L47:L48"/>
    <mergeCell ref="M47:M48"/>
    <mergeCell ref="J48:K48"/>
    <mergeCell ref="C42:C44"/>
    <mergeCell ref="E44:F44"/>
    <mergeCell ref="C45:C46"/>
    <mergeCell ref="E46:F46"/>
    <mergeCell ref="I16:J16"/>
    <mergeCell ref="C39:C41"/>
    <mergeCell ref="E41:F41"/>
    <mergeCell ref="E38:F38"/>
    <mergeCell ref="E37:F37"/>
    <mergeCell ref="C35:C37"/>
    <mergeCell ref="E34:F34"/>
    <mergeCell ref="C30:C34"/>
    <mergeCell ref="E29:F29"/>
    <mergeCell ref="C27:C28"/>
    <mergeCell ref="E28:F28"/>
    <mergeCell ref="C25:C26"/>
    <mergeCell ref="K17:L17"/>
    <mergeCell ref="I4:J5"/>
    <mergeCell ref="K4:K5"/>
    <mergeCell ref="L4:M4"/>
    <mergeCell ref="I15:J15"/>
    <mergeCell ref="I12:J12"/>
    <mergeCell ref="I13:J13"/>
    <mergeCell ref="I14:J14"/>
    <mergeCell ref="I6:J6"/>
    <mergeCell ref="I7:J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23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C13</f>
        <v>106</v>
      </c>
      <c r="J6" s="300"/>
      <c r="K6" s="216">
        <f>SP!G39</f>
        <v>1</v>
      </c>
      <c r="L6" s="217">
        <f>ROUNDUP(SUM(K13:K20),0)</f>
        <v>66</v>
      </c>
      <c r="M6" s="218">
        <f t="shared" ref="M6" si="0">ROUNDUP(K6*L6,0)</f>
        <v>66</v>
      </c>
      <c r="N6" s="121"/>
      <c r="P6" s="93"/>
      <c r="Q6" s="38"/>
      <c r="R6" s="38"/>
      <c r="S6" s="38"/>
      <c r="T6" s="38"/>
      <c r="U6" s="38"/>
    </row>
    <row r="7" spans="1:21" ht="13.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C21</f>
        <v>105</v>
      </c>
      <c r="J7" s="300"/>
      <c r="K7" s="216">
        <f>SP!G40</f>
        <v>1</v>
      </c>
      <c r="L7" s="217">
        <f>ROUNDUP(SUM(K21:K23),0)</f>
        <v>61</v>
      </c>
      <c r="M7" s="218">
        <f t="shared" ref="M7:M8" si="1">ROUNDUP(K7*L7,0)</f>
        <v>61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C24</f>
        <v>104</v>
      </c>
      <c r="J8" s="300"/>
      <c r="K8" s="216">
        <f>SP!G41</f>
        <v>1</v>
      </c>
      <c r="L8" s="217">
        <f>ROUNDUP(SUM(K24:K26),0)</f>
        <v>61</v>
      </c>
      <c r="M8" s="218">
        <f t="shared" si="1"/>
        <v>61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C27</f>
        <v>103</v>
      </c>
      <c r="J9" s="300"/>
      <c r="K9" s="216">
        <f>SP!G42</f>
        <v>1</v>
      </c>
      <c r="L9" s="217">
        <f>ROUNDUP(SUM(K27:K28),0)</f>
        <v>58</v>
      </c>
      <c r="M9" s="218">
        <f>ROUNDUP(K9*L9,0)</f>
        <v>58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9">
        <f>C29</f>
        <v>102</v>
      </c>
      <c r="J10" s="300"/>
      <c r="K10" s="216">
        <f>SP!G43</f>
        <v>1</v>
      </c>
      <c r="L10" s="217">
        <f>ROUNDUP(SUM(K29:K31),0)</f>
        <v>55</v>
      </c>
      <c r="M10" s="218">
        <f t="shared" ref="M10" si="2">ROUNDUP(K10*L10,0)</f>
        <v>55</v>
      </c>
      <c r="N10" s="121"/>
      <c r="P10" s="93"/>
      <c r="Q10" s="38"/>
      <c r="R10" s="38"/>
      <c r="S10" s="38"/>
      <c r="T10" s="38"/>
      <c r="U10" s="38"/>
    </row>
    <row r="11" spans="1:21" ht="18.75" customHeight="1" x14ac:dyDescent="0.2">
      <c r="A11" s="38"/>
      <c r="B11" s="38"/>
      <c r="C11" s="34"/>
      <c r="D11" s="34"/>
      <c r="E11" s="34"/>
      <c r="F11" s="34"/>
      <c r="G11" s="34"/>
      <c r="H11" s="34"/>
      <c r="I11" s="36"/>
      <c r="J11" s="36"/>
      <c r="K11" s="288" t="s">
        <v>385</v>
      </c>
      <c r="L11" s="288"/>
      <c r="M11" s="181">
        <f>ROUNDUP(SUM(M6:M10),0)</f>
        <v>301</v>
      </c>
      <c r="N11" s="121"/>
      <c r="P11" s="93"/>
      <c r="Q11" s="38"/>
      <c r="R11" s="38"/>
      <c r="S11" s="38"/>
      <c r="T11" s="38"/>
      <c r="U11" s="38"/>
    </row>
    <row r="12" spans="1:21" ht="18.75" customHeight="1" thickBot="1" x14ac:dyDescent="0.25">
      <c r="A12" s="38"/>
      <c r="B12" s="38"/>
      <c r="C12" s="202"/>
      <c r="D12" s="202"/>
      <c r="E12" s="202"/>
      <c r="F12" s="202"/>
      <c r="G12" s="202"/>
      <c r="H12" s="202"/>
      <c r="I12" s="203"/>
      <c r="J12" s="203"/>
      <c r="K12" s="204"/>
      <c r="L12" s="204"/>
      <c r="M12" s="205"/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289">
        <v>106</v>
      </c>
      <c r="D13" s="113">
        <v>106.8</v>
      </c>
      <c r="E13" s="177" t="s">
        <v>298</v>
      </c>
      <c r="F13" s="127" t="s">
        <v>762</v>
      </c>
      <c r="G13" s="114">
        <v>62</v>
      </c>
      <c r="H13" s="114" t="s">
        <v>751</v>
      </c>
      <c r="I13" s="113">
        <v>1</v>
      </c>
      <c r="J13" s="182">
        <f t="shared" ref="J13:J17" si="3">((LEFT(F13,(FIND("x",F13,1)-1)))*(RIGHT(F13,LEN(F13)-SEARCH("x",F13))))*(G13)*7850/(1000^3)</f>
        <v>0.27255200000000002</v>
      </c>
      <c r="K13" s="115">
        <f t="shared" ref="K13:K17" si="4">ROUNDUP(I13*J13,0)</f>
        <v>1</v>
      </c>
      <c r="L13" s="113" t="s">
        <v>753</v>
      </c>
      <c r="M13" s="178" t="s">
        <v>763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90"/>
      <c r="D14" s="99">
        <v>106.7</v>
      </c>
      <c r="E14" s="104" t="s">
        <v>298</v>
      </c>
      <c r="F14" s="103" t="s">
        <v>762</v>
      </c>
      <c r="G14" s="98">
        <v>170</v>
      </c>
      <c r="H14" s="98" t="s">
        <v>751</v>
      </c>
      <c r="I14" s="99">
        <v>1</v>
      </c>
      <c r="J14" s="185">
        <f t="shared" si="3"/>
        <v>0.74731999999999998</v>
      </c>
      <c r="K14" s="100">
        <f t="shared" si="4"/>
        <v>1</v>
      </c>
      <c r="L14" s="99" t="s">
        <v>753</v>
      </c>
      <c r="M14" s="105" t="s">
        <v>763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90"/>
      <c r="D15" s="99">
        <v>106.6</v>
      </c>
      <c r="E15" s="104" t="s">
        <v>298</v>
      </c>
      <c r="F15" s="103" t="s">
        <v>762</v>
      </c>
      <c r="G15" s="98">
        <v>391</v>
      </c>
      <c r="H15" s="98" t="s">
        <v>751</v>
      </c>
      <c r="I15" s="99">
        <v>1</v>
      </c>
      <c r="J15" s="185">
        <f t="shared" si="3"/>
        <v>1.718836</v>
      </c>
      <c r="K15" s="100">
        <f t="shared" si="4"/>
        <v>2</v>
      </c>
      <c r="L15" s="99" t="s">
        <v>753</v>
      </c>
      <c r="M15" s="105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90"/>
      <c r="D16" s="99">
        <v>106.5</v>
      </c>
      <c r="E16" s="104" t="s">
        <v>298</v>
      </c>
      <c r="F16" s="103" t="s">
        <v>762</v>
      </c>
      <c r="G16" s="98">
        <v>170</v>
      </c>
      <c r="H16" s="98" t="s">
        <v>751</v>
      </c>
      <c r="I16" s="99">
        <v>1</v>
      </c>
      <c r="J16" s="185">
        <f t="shared" si="3"/>
        <v>0.74731999999999998</v>
      </c>
      <c r="K16" s="100">
        <f t="shared" si="4"/>
        <v>1</v>
      </c>
      <c r="L16" s="99" t="s">
        <v>753</v>
      </c>
      <c r="M16" s="105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90"/>
      <c r="D17" s="99">
        <v>106.4</v>
      </c>
      <c r="E17" s="104" t="s">
        <v>298</v>
      </c>
      <c r="F17" s="103" t="s">
        <v>762</v>
      </c>
      <c r="G17" s="98">
        <v>36</v>
      </c>
      <c r="H17" s="98" t="s">
        <v>751</v>
      </c>
      <c r="I17" s="99">
        <v>1</v>
      </c>
      <c r="J17" s="185">
        <f t="shared" si="3"/>
        <v>0.15825600000000001</v>
      </c>
      <c r="K17" s="100">
        <f t="shared" si="4"/>
        <v>1</v>
      </c>
      <c r="L17" s="99" t="s">
        <v>753</v>
      </c>
      <c r="M17" s="105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90"/>
      <c r="D18" s="99">
        <v>106.3</v>
      </c>
      <c r="E18" s="104" t="s">
        <v>298</v>
      </c>
      <c r="F18" s="103" t="s">
        <v>762</v>
      </c>
      <c r="G18" s="98">
        <v>40</v>
      </c>
      <c r="H18" s="98" t="s">
        <v>751</v>
      </c>
      <c r="I18" s="99">
        <v>1</v>
      </c>
      <c r="J18" s="185">
        <f t="shared" ref="J18:J19" si="5">((LEFT(F18,(FIND("x",F18,1)-1)))*(RIGHT(F18,LEN(F18)-SEARCH("x",F18))))*(G18)*7850/(1000^3)</f>
        <v>0.17584</v>
      </c>
      <c r="K18" s="100">
        <f t="shared" ref="K18:K19" si="6">ROUNDUP(I18*J18,0)</f>
        <v>1</v>
      </c>
      <c r="L18" s="99" t="s">
        <v>753</v>
      </c>
      <c r="M18" s="105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90"/>
      <c r="D19" s="99">
        <v>106.2</v>
      </c>
      <c r="E19" s="104" t="s">
        <v>298</v>
      </c>
      <c r="F19" s="103" t="s">
        <v>762</v>
      </c>
      <c r="G19" s="98">
        <v>300</v>
      </c>
      <c r="H19" s="98" t="s">
        <v>751</v>
      </c>
      <c r="I19" s="99">
        <v>1</v>
      </c>
      <c r="J19" s="185">
        <f t="shared" si="5"/>
        <v>1.3188</v>
      </c>
      <c r="K19" s="100">
        <f t="shared" si="6"/>
        <v>2</v>
      </c>
      <c r="L19" s="99" t="s">
        <v>753</v>
      </c>
      <c r="M19" s="10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91"/>
      <c r="D20" s="187">
        <v>106.1</v>
      </c>
      <c r="E20" s="283" t="s">
        <v>754</v>
      </c>
      <c r="F20" s="284"/>
      <c r="G20" s="101">
        <f>SP!D39</f>
        <v>1510</v>
      </c>
      <c r="H20" s="101">
        <f>SP!E39</f>
        <v>1000</v>
      </c>
      <c r="I20" s="102">
        <v>1</v>
      </c>
      <c r="J20" s="183">
        <f>SP!H39</f>
        <v>56.7</v>
      </c>
      <c r="K20" s="184">
        <f>ROUNDUP(I20*J20,1)</f>
        <v>56.7</v>
      </c>
      <c r="L20" s="176" t="s">
        <v>753</v>
      </c>
      <c r="M20" s="123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9">
        <v>105</v>
      </c>
      <c r="D21" s="113">
        <v>105.3</v>
      </c>
      <c r="E21" s="177" t="s">
        <v>298</v>
      </c>
      <c r="F21" s="127" t="s">
        <v>762</v>
      </c>
      <c r="G21" s="114">
        <v>300</v>
      </c>
      <c r="H21" s="114" t="s">
        <v>751</v>
      </c>
      <c r="I21" s="113">
        <v>1</v>
      </c>
      <c r="J21" s="182">
        <f t="shared" ref="J21:J22" si="7">((LEFT(F21,(FIND("x",F21,1)-1)))*(RIGHT(F21,LEN(F21)-SEARCH("x",F21))))*(G21)*7850/(1000^3)</f>
        <v>1.3188</v>
      </c>
      <c r="K21" s="115">
        <f t="shared" ref="K21:K22" si="8">ROUNDUP(I21*J21,0)</f>
        <v>2</v>
      </c>
      <c r="L21" s="113" t="s">
        <v>753</v>
      </c>
      <c r="M21" s="178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90"/>
      <c r="D22" s="99">
        <v>105.2</v>
      </c>
      <c r="E22" s="104" t="s">
        <v>298</v>
      </c>
      <c r="F22" s="103" t="s">
        <v>762</v>
      </c>
      <c r="G22" s="98">
        <v>230</v>
      </c>
      <c r="H22" s="98" t="s">
        <v>751</v>
      </c>
      <c r="I22" s="99">
        <v>1</v>
      </c>
      <c r="J22" s="185">
        <f t="shared" si="7"/>
        <v>1.01108</v>
      </c>
      <c r="K22" s="100">
        <f t="shared" si="8"/>
        <v>2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91"/>
      <c r="D23" s="187">
        <v>105.1</v>
      </c>
      <c r="E23" s="283" t="s">
        <v>754</v>
      </c>
      <c r="F23" s="284"/>
      <c r="G23" s="101">
        <f>SP!D40</f>
        <v>1510</v>
      </c>
      <c r="H23" s="101">
        <f>SP!E40</f>
        <v>1000</v>
      </c>
      <c r="I23" s="102">
        <v>1</v>
      </c>
      <c r="J23" s="183">
        <f>SP!H40</f>
        <v>56.7</v>
      </c>
      <c r="K23" s="184">
        <f>ROUNDUP(I23*J23,1)</f>
        <v>56.7</v>
      </c>
      <c r="L23" s="176" t="s">
        <v>753</v>
      </c>
      <c r="M23" s="123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6">
        <v>104</v>
      </c>
      <c r="D24" s="99">
        <v>104.3</v>
      </c>
      <c r="E24" s="104" t="s">
        <v>298</v>
      </c>
      <c r="F24" s="103" t="s">
        <v>762</v>
      </c>
      <c r="G24" s="98">
        <v>278</v>
      </c>
      <c r="H24" s="98" t="s">
        <v>751</v>
      </c>
      <c r="I24" s="99">
        <v>1</v>
      </c>
      <c r="J24" s="185">
        <f t="shared" ref="J24:J25" si="9">((LEFT(F24,(FIND("x",F24,1)-1)))*(RIGHT(F24,LEN(F24)-SEARCH("x",F24))))*(G24)*7850/(1000^3)</f>
        <v>1.2220880000000001</v>
      </c>
      <c r="K24" s="100">
        <f t="shared" ref="K24:K25" si="10">ROUNDUP(I24*J24,0)</f>
        <v>2</v>
      </c>
      <c r="L24" s="99" t="s">
        <v>753</v>
      </c>
      <c r="M24" s="105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94"/>
      <c r="D25" s="197">
        <v>104.2</v>
      </c>
      <c r="E25" s="104" t="s">
        <v>298</v>
      </c>
      <c r="F25" s="103" t="s">
        <v>762</v>
      </c>
      <c r="G25" s="98">
        <v>120</v>
      </c>
      <c r="H25" s="98" t="s">
        <v>751</v>
      </c>
      <c r="I25" s="99">
        <v>2</v>
      </c>
      <c r="J25" s="185">
        <f t="shared" si="9"/>
        <v>0.52751999999999999</v>
      </c>
      <c r="K25" s="100">
        <f t="shared" si="10"/>
        <v>2</v>
      </c>
      <c r="L25" s="99" t="s">
        <v>753</v>
      </c>
      <c r="M25" s="10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7"/>
      <c r="D26" s="187">
        <v>104.1</v>
      </c>
      <c r="E26" s="283" t="s">
        <v>754</v>
      </c>
      <c r="F26" s="284"/>
      <c r="G26" s="101">
        <f>SP!D41</f>
        <v>1510</v>
      </c>
      <c r="H26" s="101">
        <f>SP!E41</f>
        <v>1000</v>
      </c>
      <c r="I26" s="102">
        <v>1</v>
      </c>
      <c r="J26" s="183">
        <f>SP!H41</f>
        <v>56.7</v>
      </c>
      <c r="K26" s="184">
        <f>ROUNDUP(I26*J26,1)</f>
        <v>56.7</v>
      </c>
      <c r="L26" s="176" t="s">
        <v>753</v>
      </c>
      <c r="M26" s="123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6">
        <v>103</v>
      </c>
      <c r="D27" s="99">
        <v>103.2</v>
      </c>
      <c r="E27" s="104" t="s">
        <v>298</v>
      </c>
      <c r="F27" s="103" t="s">
        <v>762</v>
      </c>
      <c r="G27" s="98">
        <v>196</v>
      </c>
      <c r="H27" s="98" t="s">
        <v>751</v>
      </c>
      <c r="I27" s="99">
        <v>1</v>
      </c>
      <c r="J27" s="185">
        <f t="shared" ref="J27" si="11">((LEFT(F27,(FIND("x",F27,1)-1)))*(RIGHT(F27,LEN(F27)-SEARCH("x",F27))))*(G27)*7850/(1000^3)</f>
        <v>0.86161600000000005</v>
      </c>
      <c r="K27" s="100">
        <f t="shared" ref="K27" si="12">ROUNDUP(I27*J27,0)</f>
        <v>1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87"/>
      <c r="D28" s="187">
        <v>103.1</v>
      </c>
      <c r="E28" s="283" t="s">
        <v>754</v>
      </c>
      <c r="F28" s="284"/>
      <c r="G28" s="101">
        <f>SP!D42</f>
        <v>1510</v>
      </c>
      <c r="H28" s="101">
        <f>SP!E42</f>
        <v>1000</v>
      </c>
      <c r="I28" s="102">
        <v>1</v>
      </c>
      <c r="J28" s="183">
        <f>SP!H42</f>
        <v>56.7</v>
      </c>
      <c r="K28" s="184">
        <f>ROUNDUP(I28*J28,1)</f>
        <v>56.7</v>
      </c>
      <c r="L28" s="176" t="s">
        <v>753</v>
      </c>
      <c r="M28" s="123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6">
        <v>102</v>
      </c>
      <c r="D29" s="188">
        <v>102.3</v>
      </c>
      <c r="E29" s="104" t="s">
        <v>298</v>
      </c>
      <c r="F29" s="103" t="s">
        <v>762</v>
      </c>
      <c r="G29" s="98">
        <v>190</v>
      </c>
      <c r="H29" s="98" t="s">
        <v>751</v>
      </c>
      <c r="I29" s="99">
        <v>1</v>
      </c>
      <c r="J29" s="185">
        <f t="shared" ref="J29" si="13">((LEFT(F29,(FIND("x",F29,1)-1)))*(RIGHT(F29,LEN(F29)-SEARCH("x",F29))))*(G29)*7850/(1000^3)</f>
        <v>0.83523999999999998</v>
      </c>
      <c r="K29" s="100">
        <f t="shared" ref="K29" si="14">ROUNDUP(I29*J29,0)</f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94"/>
      <c r="D30" s="219">
        <v>102.2</v>
      </c>
      <c r="E30" s="104" t="s">
        <v>298</v>
      </c>
      <c r="F30" s="103" t="s">
        <v>762</v>
      </c>
      <c r="G30" s="98">
        <v>130</v>
      </c>
      <c r="H30" s="98" t="s">
        <v>751</v>
      </c>
      <c r="I30" s="99">
        <v>2</v>
      </c>
      <c r="J30" s="185">
        <f t="shared" ref="J30" si="15">((LEFT(F30,(FIND("x",F30,1)-1)))*(RIGHT(F30,LEN(F30)-SEARCH("x",F30))))*(G30)*7850/(1000^3)</f>
        <v>0.57147999999999999</v>
      </c>
      <c r="K30" s="100">
        <f t="shared" ref="K30" si="16">ROUNDUP(I30*J30,0)</f>
        <v>2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87"/>
      <c r="D31" s="102">
        <v>102.1</v>
      </c>
      <c r="E31" s="283" t="s">
        <v>754</v>
      </c>
      <c r="F31" s="284"/>
      <c r="G31" s="101">
        <f>SP!D43</f>
        <v>1370.5</v>
      </c>
      <c r="H31" s="101">
        <f>SP!E43</f>
        <v>1000</v>
      </c>
      <c r="I31" s="102">
        <v>1</v>
      </c>
      <c r="J31" s="183">
        <f>SP!H43</f>
        <v>51.4</v>
      </c>
      <c r="K31" s="184">
        <f>ROUNDUP(I31*J31,1)</f>
        <v>51.4</v>
      </c>
      <c r="L31" s="176" t="s">
        <v>753</v>
      </c>
      <c r="M31" s="123" t="s">
        <v>763</v>
      </c>
      <c r="N31" s="121"/>
      <c r="P31" s="93"/>
      <c r="Q31" s="38"/>
      <c r="R31" s="38"/>
      <c r="S31" s="38"/>
      <c r="T31" s="38"/>
      <c r="U31" s="38"/>
    </row>
    <row r="32" spans="1:21" ht="30" customHeight="1" x14ac:dyDescent="0.2">
      <c r="A32" s="34" t="s">
        <v>3</v>
      </c>
      <c r="B32" s="38"/>
      <c r="C32" s="263" t="s">
        <v>5</v>
      </c>
      <c r="D32" s="263" t="s">
        <v>6</v>
      </c>
      <c r="E32" s="265" t="s">
        <v>7</v>
      </c>
      <c r="F32" s="266"/>
      <c r="G32" s="260" t="s">
        <v>8</v>
      </c>
      <c r="H32" s="260" t="s">
        <v>758</v>
      </c>
      <c r="I32" s="258" t="s">
        <v>9</v>
      </c>
      <c r="J32" s="179" t="s">
        <v>10</v>
      </c>
      <c r="K32" s="180" t="s">
        <v>11</v>
      </c>
      <c r="L32" s="258" t="s">
        <v>13</v>
      </c>
      <c r="M32" s="259" t="s">
        <v>14</v>
      </c>
      <c r="N32" s="121"/>
      <c r="P32" s="93"/>
      <c r="Q32" s="93"/>
      <c r="R32" s="93"/>
      <c r="S32" s="93"/>
      <c r="T32" s="93"/>
      <c r="U32" s="93"/>
    </row>
    <row r="33" spans="1:21" ht="30" customHeight="1" thickBot="1" x14ac:dyDescent="0.25">
      <c r="A33" s="34" t="s">
        <v>3</v>
      </c>
      <c r="B33" s="38"/>
      <c r="C33" s="264"/>
      <c r="D33" s="264"/>
      <c r="E33" s="267"/>
      <c r="F33" s="251"/>
      <c r="G33" s="261"/>
      <c r="H33" s="261"/>
      <c r="I33" s="253"/>
      <c r="J33" s="256" t="s">
        <v>12</v>
      </c>
      <c r="K33" s="257"/>
      <c r="L33" s="253"/>
      <c r="M33" s="255"/>
      <c r="N33" s="121"/>
      <c r="P33" s="93"/>
      <c r="Q33" s="93"/>
      <c r="R33" s="93"/>
      <c r="S33" s="93"/>
      <c r="T33" s="93"/>
      <c r="U33" s="93"/>
    </row>
    <row r="34" spans="1:21" ht="7.5" customHeight="1" x14ac:dyDescent="0.2">
      <c r="A34" s="38"/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38"/>
      <c r="P34" s="93"/>
      <c r="Q34" s="93"/>
      <c r="R34" s="93"/>
      <c r="S34" s="93"/>
      <c r="T34" s="93"/>
      <c r="U34" s="93"/>
    </row>
    <row r="35" spans="1:21" s="93" customFormat="1" ht="21.95" customHeight="1" x14ac:dyDescent="0.2">
      <c r="E35" s="94"/>
    </row>
    <row r="36" spans="1:21" ht="21.95" customHeight="1" x14ac:dyDescent="0.2"/>
    <row r="37" spans="1:21" ht="21.95" customHeight="1" x14ac:dyDescent="0.2"/>
    <row r="38" spans="1:21" ht="21.95" customHeight="1" x14ac:dyDescent="0.2"/>
    <row r="39" spans="1:21" ht="21.95" customHeight="1" x14ac:dyDescent="0.2"/>
    <row r="40" spans="1:21" ht="21.95" customHeight="1" x14ac:dyDescent="0.2"/>
  </sheetData>
  <dataConsolidate/>
  <mergeCells count="29">
    <mergeCell ref="C13:C20"/>
    <mergeCell ref="I6:J6"/>
    <mergeCell ref="H32:H33"/>
    <mergeCell ref="I32:I33"/>
    <mergeCell ref="L32:L33"/>
    <mergeCell ref="E23:F23"/>
    <mergeCell ref="C24:C26"/>
    <mergeCell ref="E26:F26"/>
    <mergeCell ref="C27:C28"/>
    <mergeCell ref="E28:F28"/>
    <mergeCell ref="C21:C23"/>
    <mergeCell ref="E20:F20"/>
    <mergeCell ref="I9:J9"/>
    <mergeCell ref="I10:J10"/>
    <mergeCell ref="K11:L11"/>
    <mergeCell ref="I7:J7"/>
    <mergeCell ref="B34:M34"/>
    <mergeCell ref="C29:C31"/>
    <mergeCell ref="E31:F31"/>
    <mergeCell ref="C32:C33"/>
    <mergeCell ref="D32:D33"/>
    <mergeCell ref="E32:F33"/>
    <mergeCell ref="G32:G33"/>
    <mergeCell ref="I8:J8"/>
    <mergeCell ref="I4:J5"/>
    <mergeCell ref="K4:K5"/>
    <mergeCell ref="L4:M4"/>
    <mergeCell ref="M32:M33"/>
    <mergeCell ref="J33:K33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28" workbookViewId="0">
      <selection activeCell="G19" sqref="G19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23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C19</f>
        <v>117</v>
      </c>
      <c r="J6" s="300"/>
      <c r="K6" s="216">
        <f>SP!G28</f>
        <v>1</v>
      </c>
      <c r="L6" s="217">
        <f>ROUNDUP(SUM(K19),0)</f>
        <v>27</v>
      </c>
      <c r="M6" s="218">
        <f t="shared" ref="M6:M7" si="0">ROUNDUP(K6*L6,0)</f>
        <v>27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C20</f>
        <v>116</v>
      </c>
      <c r="J7" s="300"/>
      <c r="K7" s="216">
        <f>SP!G29</f>
        <v>1</v>
      </c>
      <c r="L7" s="217">
        <f>ROUNDUP(SUM(K20:K21),0)</f>
        <v>56</v>
      </c>
      <c r="M7" s="218">
        <f t="shared" si="0"/>
        <v>56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C22</f>
        <v>115</v>
      </c>
      <c r="J8" s="300"/>
      <c r="K8" s="216">
        <f>SP!G30</f>
        <v>1</v>
      </c>
      <c r="L8" s="217">
        <f>ROUNDUP(SUM(K22:K24),0)</f>
        <v>58</v>
      </c>
      <c r="M8" s="218">
        <f t="shared" ref="M8:M11" si="1">ROUNDUP(K8*L8,0)</f>
        <v>58</v>
      </c>
      <c r="N8" s="121"/>
      <c r="P8" s="93"/>
      <c r="Q8" s="38"/>
      <c r="R8" s="38"/>
      <c r="S8" s="38"/>
      <c r="T8" s="38"/>
      <c r="U8" s="38"/>
    </row>
    <row r="9" spans="1:21" ht="18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C25</f>
        <v>114</v>
      </c>
      <c r="J9" s="300"/>
      <c r="K9" s="216">
        <f>SP!G31</f>
        <v>2</v>
      </c>
      <c r="L9" s="217">
        <f>ROUNDUP(SUM(K25),0)</f>
        <v>53</v>
      </c>
      <c r="M9" s="218">
        <f t="shared" si="1"/>
        <v>106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9">
        <f>C26</f>
        <v>113</v>
      </c>
      <c r="J10" s="300"/>
      <c r="K10" s="216">
        <f>SP!G32</f>
        <v>1</v>
      </c>
      <c r="L10" s="217">
        <f>ROUNDUP(SUM(K26:K29),0)</f>
        <v>61</v>
      </c>
      <c r="M10" s="218">
        <f t="shared" si="1"/>
        <v>61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99">
        <f>C30</f>
        <v>112</v>
      </c>
      <c r="J11" s="300"/>
      <c r="K11" s="216">
        <f>SP!G33</f>
        <v>1</v>
      </c>
      <c r="L11" s="217">
        <f>ROUNDUP(SUM(K30:K32),0)</f>
        <v>19</v>
      </c>
      <c r="M11" s="218">
        <f t="shared" si="1"/>
        <v>19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99">
        <f>C33</f>
        <v>111</v>
      </c>
      <c r="J12" s="300"/>
      <c r="K12" s="216">
        <f>SP!G34</f>
        <v>1</v>
      </c>
      <c r="L12" s="217">
        <f>ROUNDUP(SUM(K33:K34),0)</f>
        <v>29</v>
      </c>
      <c r="M12" s="218">
        <f t="shared" ref="M12:M14" si="2">ROUNDUP(K12*L12,0)</f>
        <v>29</v>
      </c>
      <c r="N12" s="121"/>
      <c r="P12" s="93"/>
      <c r="Q12" s="38"/>
      <c r="R12" s="38"/>
      <c r="S12" s="38"/>
      <c r="T12" s="38"/>
      <c r="U12" s="38"/>
    </row>
    <row r="13" spans="1:21" ht="13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99">
        <f>C35</f>
        <v>110</v>
      </c>
      <c r="J13" s="300"/>
      <c r="K13" s="216">
        <f>SP!G35</f>
        <v>1</v>
      </c>
      <c r="L13" s="217">
        <f>ROUNDUP(SUM(K35:K38),0)</f>
        <v>32</v>
      </c>
      <c r="M13" s="218">
        <f t="shared" si="2"/>
        <v>32</v>
      </c>
      <c r="N13" s="121"/>
      <c r="P13" s="93"/>
      <c r="Q13" s="38"/>
      <c r="R13" s="38"/>
      <c r="S13" s="38"/>
      <c r="T13" s="38"/>
      <c r="U13" s="38"/>
    </row>
    <row r="14" spans="1:21" ht="1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99">
        <f>C39</f>
        <v>109</v>
      </c>
      <c r="J14" s="300"/>
      <c r="K14" s="216">
        <f>SP!G36</f>
        <v>3</v>
      </c>
      <c r="L14" s="217">
        <f>ROUNDUP(SUM(K39:K40),0)</f>
        <v>41</v>
      </c>
      <c r="M14" s="218">
        <f t="shared" si="2"/>
        <v>123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99">
        <f>C41</f>
        <v>108</v>
      </c>
      <c r="J15" s="300"/>
      <c r="K15" s="216">
        <f>SP!G37</f>
        <v>1</v>
      </c>
      <c r="L15" s="217">
        <f>ROUNDUP(SUM(K41:K43),0)</f>
        <v>45</v>
      </c>
      <c r="M15" s="218">
        <f>ROUNDUP(K15*L15,0)</f>
        <v>45</v>
      </c>
      <c r="N15" s="121"/>
      <c r="P15" s="93"/>
      <c r="Q15" s="38"/>
      <c r="R15" s="38"/>
      <c r="S15" s="38"/>
      <c r="T15" s="38"/>
      <c r="U15" s="38"/>
    </row>
    <row r="16" spans="1:21" ht="17.2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99">
        <f>C44</f>
        <v>107</v>
      </c>
      <c r="J16" s="300"/>
      <c r="K16" s="216">
        <f>SP!G38</f>
        <v>1</v>
      </c>
      <c r="L16" s="217">
        <f>ROUNDUP(SUM(K44:K47),0)</f>
        <v>50</v>
      </c>
      <c r="M16" s="218">
        <f t="shared" ref="M16" si="3">ROUNDUP(K16*L16,0)</f>
        <v>50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88" t="s">
        <v>385</v>
      </c>
      <c r="L17" s="288"/>
      <c r="M17" s="181">
        <f>ROUNDUP(SUM(M6:M16),0)</f>
        <v>606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202"/>
      <c r="D18" s="202"/>
      <c r="E18" s="202"/>
      <c r="F18" s="202"/>
      <c r="G18" s="202"/>
      <c r="H18" s="202"/>
      <c r="I18" s="203"/>
      <c r="J18" s="203"/>
      <c r="K18" s="204"/>
      <c r="L18" s="204"/>
      <c r="M18" s="205"/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37">
        <v>117</v>
      </c>
      <c r="D19" s="214"/>
      <c r="E19" s="295" t="s">
        <v>754</v>
      </c>
      <c r="F19" s="296"/>
      <c r="G19" s="191">
        <f>SP!D28</f>
        <v>1123.5</v>
      </c>
      <c r="H19" s="191">
        <f>SP!E28</f>
        <v>623</v>
      </c>
      <c r="I19" s="190">
        <v>1</v>
      </c>
      <c r="J19" s="192">
        <f>SP!H28</f>
        <v>26.3</v>
      </c>
      <c r="K19" s="193">
        <f>ROUNDUP(I19*J19,1)</f>
        <v>26.3</v>
      </c>
      <c r="L19" s="194" t="s">
        <v>753</v>
      </c>
      <c r="M19" s="195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301">
        <v>116</v>
      </c>
      <c r="D20" s="113">
        <v>116.2</v>
      </c>
      <c r="E20" s="177" t="s">
        <v>298</v>
      </c>
      <c r="F20" s="127" t="s">
        <v>762</v>
      </c>
      <c r="G20" s="114">
        <v>573</v>
      </c>
      <c r="H20" s="114" t="s">
        <v>751</v>
      </c>
      <c r="I20" s="113">
        <v>1</v>
      </c>
      <c r="J20" s="182">
        <f t="shared" ref="J20" si="4">((LEFT(F20,(FIND("x",F20,1)-1)))*(RIGHT(F20,LEN(F20)-SEARCH("x",F20))))*(G20)*7850/(1000^3)</f>
        <v>2.5189080000000001</v>
      </c>
      <c r="K20" s="115">
        <f t="shared" ref="K20" si="5">ROUNDUP(I20*J20,0)</f>
        <v>3</v>
      </c>
      <c r="L20" s="113" t="s">
        <v>753</v>
      </c>
      <c r="M20" s="178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302"/>
      <c r="D21" s="187">
        <v>116.1</v>
      </c>
      <c r="E21" s="283" t="s">
        <v>754</v>
      </c>
      <c r="F21" s="284"/>
      <c r="G21" s="101">
        <f>SP!D29</f>
        <v>1400</v>
      </c>
      <c r="H21" s="101">
        <f>SP!E29</f>
        <v>1000</v>
      </c>
      <c r="I21" s="102">
        <v>1</v>
      </c>
      <c r="J21" s="183">
        <f>SP!H29</f>
        <v>52.5</v>
      </c>
      <c r="K21" s="184">
        <f>ROUNDUP(I21*J21,1)</f>
        <v>52.5</v>
      </c>
      <c r="L21" s="176" t="s">
        <v>753</v>
      </c>
      <c r="M21" s="123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93">
        <v>115</v>
      </c>
      <c r="D22" s="119">
        <v>115.3</v>
      </c>
      <c r="E22" s="232" t="s">
        <v>298</v>
      </c>
      <c r="F22" s="233" t="s">
        <v>762</v>
      </c>
      <c r="G22" s="234">
        <v>808</v>
      </c>
      <c r="H22" s="234" t="s">
        <v>751</v>
      </c>
      <c r="I22" s="119">
        <v>1</v>
      </c>
      <c r="J22" s="235">
        <f t="shared" ref="J22:J23" si="6">((LEFT(F22,(FIND("x",F22,1)-1)))*(RIGHT(F22,LEN(F22)-SEARCH("x",F22))))*(G22)*7850/(1000^3)</f>
        <v>3.551968</v>
      </c>
      <c r="K22" s="236">
        <f t="shared" ref="K22:K23" si="7">ROUNDUP(I22*J22,0)</f>
        <v>4</v>
      </c>
      <c r="L22" s="119" t="s">
        <v>753</v>
      </c>
      <c r="M22" s="200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94"/>
      <c r="D23" s="197">
        <v>115.2</v>
      </c>
      <c r="E23" s="104" t="s">
        <v>298</v>
      </c>
      <c r="F23" s="103" t="s">
        <v>762</v>
      </c>
      <c r="G23" s="98">
        <v>199</v>
      </c>
      <c r="H23" s="98" t="s">
        <v>751</v>
      </c>
      <c r="I23" s="99">
        <v>1</v>
      </c>
      <c r="J23" s="185">
        <f t="shared" si="6"/>
        <v>0.87480400000000003</v>
      </c>
      <c r="K23" s="100">
        <f t="shared" si="7"/>
        <v>1</v>
      </c>
      <c r="L23" s="99" t="s">
        <v>753</v>
      </c>
      <c r="M23" s="105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7"/>
      <c r="D24" s="187">
        <v>115.1</v>
      </c>
      <c r="E24" s="283" t="s">
        <v>754</v>
      </c>
      <c r="F24" s="284"/>
      <c r="G24" s="101">
        <f>SP!D30</f>
        <v>1400</v>
      </c>
      <c r="H24" s="101">
        <f>SP!E30</f>
        <v>1000</v>
      </c>
      <c r="I24" s="102">
        <v>1</v>
      </c>
      <c r="J24" s="183">
        <f>SP!H30</f>
        <v>52.5</v>
      </c>
      <c r="K24" s="184">
        <f>ROUNDUP(I24*J24,1)</f>
        <v>52.5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7">
        <v>114</v>
      </c>
      <c r="D25" s="214"/>
      <c r="E25" s="295" t="s">
        <v>754</v>
      </c>
      <c r="F25" s="296"/>
      <c r="G25" s="191">
        <f>SP!D31</f>
        <v>1400</v>
      </c>
      <c r="H25" s="191">
        <f>SP!E30</f>
        <v>1000</v>
      </c>
      <c r="I25" s="190">
        <v>1</v>
      </c>
      <c r="J25" s="192">
        <f>SP!H31</f>
        <v>52.5</v>
      </c>
      <c r="K25" s="193">
        <f>ROUNDUP(I25*J25,1)</f>
        <v>52.5</v>
      </c>
      <c r="L25" s="194" t="s">
        <v>753</v>
      </c>
      <c r="M25" s="195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9">
        <v>113</v>
      </c>
      <c r="D26" s="113">
        <v>113.4</v>
      </c>
      <c r="E26" s="177" t="s">
        <v>298</v>
      </c>
      <c r="F26" s="127" t="s">
        <v>762</v>
      </c>
      <c r="G26" s="114">
        <v>811</v>
      </c>
      <c r="H26" s="114" t="s">
        <v>751</v>
      </c>
      <c r="I26" s="113">
        <v>1</v>
      </c>
      <c r="J26" s="182">
        <f t="shared" ref="J26:J28" si="8">((LEFT(F26,(FIND("x",F26,1)-1)))*(RIGHT(F26,LEN(F26)-SEARCH("x",F26))))*(G26)*7850/(1000^3)</f>
        <v>3.565156</v>
      </c>
      <c r="K26" s="115">
        <f t="shared" ref="K26:K28" si="9">ROUNDUP(I26*J26,0)</f>
        <v>4</v>
      </c>
      <c r="L26" s="113" t="s">
        <v>753</v>
      </c>
      <c r="M26" s="178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90"/>
      <c r="D27" s="99">
        <v>113.3</v>
      </c>
      <c r="E27" s="104" t="s">
        <v>298</v>
      </c>
      <c r="F27" s="103" t="s">
        <v>762</v>
      </c>
      <c r="G27" s="98">
        <v>245</v>
      </c>
      <c r="H27" s="98" t="s">
        <v>751</v>
      </c>
      <c r="I27" s="99">
        <v>1</v>
      </c>
      <c r="J27" s="185">
        <f t="shared" si="8"/>
        <v>1.0770200000000001</v>
      </c>
      <c r="K27" s="100">
        <f t="shared" si="9"/>
        <v>2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303"/>
      <c r="D28" s="197">
        <v>113.2</v>
      </c>
      <c r="E28" s="104" t="s">
        <v>298</v>
      </c>
      <c r="F28" s="103" t="s">
        <v>762</v>
      </c>
      <c r="G28" s="98">
        <v>343</v>
      </c>
      <c r="H28" s="98" t="s">
        <v>751</v>
      </c>
      <c r="I28" s="99">
        <v>1</v>
      </c>
      <c r="J28" s="185">
        <f t="shared" si="8"/>
        <v>1.5078279999999999</v>
      </c>
      <c r="K28" s="100">
        <f t="shared" si="9"/>
        <v>2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91"/>
      <c r="D29" s="187">
        <v>113.1</v>
      </c>
      <c r="E29" s="283" t="s">
        <v>754</v>
      </c>
      <c r="F29" s="284"/>
      <c r="G29" s="101">
        <f>SP!D32</f>
        <v>1400</v>
      </c>
      <c r="H29" s="101">
        <f>SP!E32</f>
        <v>1000</v>
      </c>
      <c r="I29" s="102">
        <v>1</v>
      </c>
      <c r="J29" s="183">
        <f>SP!H32</f>
        <v>52.5</v>
      </c>
      <c r="K29" s="184">
        <f>ROUNDUP(I29*J29,1)</f>
        <v>52.5</v>
      </c>
      <c r="L29" s="176" t="s">
        <v>753</v>
      </c>
      <c r="M29" s="123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6">
        <v>112</v>
      </c>
      <c r="D30" s="99">
        <v>112.3</v>
      </c>
      <c r="E30" s="104" t="s">
        <v>298</v>
      </c>
      <c r="F30" s="103" t="s">
        <v>762</v>
      </c>
      <c r="G30" s="98">
        <v>249</v>
      </c>
      <c r="H30" s="98" t="s">
        <v>751</v>
      </c>
      <c r="I30" s="99">
        <v>1</v>
      </c>
      <c r="J30" s="185">
        <f t="shared" ref="J30:J31" si="10">((LEFT(F30,(FIND("x",F30,1)-1)))*(RIGHT(F30,LEN(F30)-SEARCH("x",F30))))*(G30)*7850/(1000^3)</f>
        <v>1.0946039999999999</v>
      </c>
      <c r="K30" s="100">
        <f t="shared" ref="K30:K31" si="11">ROUNDUP(I30*J30,0)</f>
        <v>2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94"/>
      <c r="D31" s="197">
        <v>112.2</v>
      </c>
      <c r="E31" s="104" t="s">
        <v>298</v>
      </c>
      <c r="F31" s="103" t="s">
        <v>762</v>
      </c>
      <c r="G31" s="98">
        <v>61</v>
      </c>
      <c r="H31" s="98" t="s">
        <v>751</v>
      </c>
      <c r="I31" s="99">
        <v>1</v>
      </c>
      <c r="J31" s="185">
        <f t="shared" si="10"/>
        <v>0.26815600000000001</v>
      </c>
      <c r="K31" s="100">
        <f t="shared" si="11"/>
        <v>1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7"/>
      <c r="D32" s="187">
        <v>112.1</v>
      </c>
      <c r="E32" s="283" t="s">
        <v>754</v>
      </c>
      <c r="F32" s="284"/>
      <c r="G32" s="101">
        <f>SP!D33</f>
        <v>542</v>
      </c>
      <c r="H32" s="101">
        <f>SP!E33</f>
        <v>760</v>
      </c>
      <c r="I32" s="102">
        <v>1</v>
      </c>
      <c r="J32" s="183">
        <f>SP!H33</f>
        <v>15.5</v>
      </c>
      <c r="K32" s="184">
        <f>ROUNDUP(I32*J32,1)</f>
        <v>15.5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9">
        <v>111</v>
      </c>
      <c r="D33" s="113">
        <v>111.2</v>
      </c>
      <c r="E33" s="177" t="s">
        <v>298</v>
      </c>
      <c r="F33" s="127" t="s">
        <v>762</v>
      </c>
      <c r="G33" s="114">
        <v>1126</v>
      </c>
      <c r="H33" s="114" t="s">
        <v>751</v>
      </c>
      <c r="I33" s="113">
        <v>1</v>
      </c>
      <c r="J33" s="182">
        <f t="shared" ref="J33" si="12">((LEFT(F33,(FIND("x",F33,1)-1)))*(RIGHT(F33,LEN(F33)-SEARCH("x",F33))))*(G33)*7850/(1000^3)</f>
        <v>4.9498959999999999</v>
      </c>
      <c r="K33" s="115">
        <f t="shared" ref="K33" si="13">ROUNDUP(I33*J33,0)</f>
        <v>5</v>
      </c>
      <c r="L33" s="113" t="s">
        <v>753</v>
      </c>
      <c r="M33" s="178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91"/>
      <c r="D34" s="187">
        <v>111.1</v>
      </c>
      <c r="E34" s="283" t="s">
        <v>754</v>
      </c>
      <c r="F34" s="284"/>
      <c r="G34" s="101">
        <f>SP!D34</f>
        <v>798.5</v>
      </c>
      <c r="H34" s="101">
        <f>SP!E34</f>
        <v>794</v>
      </c>
      <c r="I34" s="102">
        <v>1</v>
      </c>
      <c r="J34" s="183">
        <f>SP!H34</f>
        <v>23.8</v>
      </c>
      <c r="K34" s="184">
        <f>ROUNDUP(I34*J34,1)</f>
        <v>23.8</v>
      </c>
      <c r="L34" s="176" t="s">
        <v>753</v>
      </c>
      <c r="M34" s="123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9">
        <v>110</v>
      </c>
      <c r="D35" s="113">
        <v>110.4</v>
      </c>
      <c r="E35" s="177" t="s">
        <v>298</v>
      </c>
      <c r="F35" s="127" t="s">
        <v>762</v>
      </c>
      <c r="G35" s="114">
        <v>137</v>
      </c>
      <c r="H35" s="114" t="s">
        <v>751</v>
      </c>
      <c r="I35" s="113">
        <v>1</v>
      </c>
      <c r="J35" s="182">
        <f t="shared" ref="J35:J36" si="14">((LEFT(F35,(FIND("x",F35,1)-1)))*(RIGHT(F35,LEN(F35)-SEARCH("x",F35))))*(G35)*7850/(1000^3)</f>
        <v>0.60225200000000001</v>
      </c>
      <c r="K35" s="115">
        <f t="shared" ref="K35:K36" si="15">ROUNDUP(I35*J35,0)</f>
        <v>1</v>
      </c>
      <c r="L35" s="113" t="s">
        <v>753</v>
      </c>
      <c r="M35" s="178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90"/>
      <c r="D36" s="99">
        <v>110.3</v>
      </c>
      <c r="E36" s="104" t="s">
        <v>298</v>
      </c>
      <c r="F36" s="103" t="s">
        <v>762</v>
      </c>
      <c r="G36" s="98">
        <v>512</v>
      </c>
      <c r="H36" s="98" t="s">
        <v>751</v>
      </c>
      <c r="I36" s="99">
        <v>1</v>
      </c>
      <c r="J36" s="185">
        <f t="shared" si="14"/>
        <v>2.2507519999999999</v>
      </c>
      <c r="K36" s="100">
        <f t="shared" si="15"/>
        <v>3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303"/>
      <c r="D37" s="197">
        <v>110.2</v>
      </c>
      <c r="E37" s="104" t="s">
        <v>298</v>
      </c>
      <c r="F37" s="103" t="s">
        <v>762</v>
      </c>
      <c r="G37" s="98">
        <v>426</v>
      </c>
      <c r="H37" s="98" t="s">
        <v>751</v>
      </c>
      <c r="I37" s="99">
        <v>1</v>
      </c>
      <c r="J37" s="185">
        <f t="shared" ref="J37" si="16">((LEFT(F37,(FIND("x",F37,1)-1)))*(RIGHT(F37,LEN(F37)-SEARCH("x",F37))))*(G37)*7850/(1000^3)</f>
        <v>1.8726959999999999</v>
      </c>
      <c r="K37" s="100">
        <f t="shared" ref="K37" si="17">ROUNDUP(I37*J37,0)</f>
        <v>2</v>
      </c>
      <c r="L37" s="99" t="s">
        <v>753</v>
      </c>
      <c r="M37" s="105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91"/>
      <c r="D38" s="187">
        <v>110.1</v>
      </c>
      <c r="E38" s="283" t="s">
        <v>754</v>
      </c>
      <c r="F38" s="284"/>
      <c r="G38" s="101">
        <f>SP!D35</f>
        <v>898.5</v>
      </c>
      <c r="H38" s="101">
        <f>SP!E35</f>
        <v>760</v>
      </c>
      <c r="I38" s="102">
        <v>1</v>
      </c>
      <c r="J38" s="183">
        <f>SP!H35</f>
        <v>25.700000000000003</v>
      </c>
      <c r="K38" s="184">
        <f>ROUNDUP(I38*J38,1)</f>
        <v>25.7</v>
      </c>
      <c r="L38" s="176" t="s">
        <v>753</v>
      </c>
      <c r="M38" s="123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6">
        <v>109</v>
      </c>
      <c r="D39" s="99">
        <v>109.2</v>
      </c>
      <c r="E39" s="104" t="s">
        <v>298</v>
      </c>
      <c r="F39" s="103" t="s">
        <v>762</v>
      </c>
      <c r="G39" s="98">
        <v>1000</v>
      </c>
      <c r="H39" s="98" t="s">
        <v>751</v>
      </c>
      <c r="I39" s="99">
        <v>1</v>
      </c>
      <c r="J39" s="185">
        <f t="shared" ref="J39" si="18">((LEFT(F39,(FIND("x",F39,1)-1)))*(RIGHT(F39,LEN(F39)-SEARCH("x",F39))))*(G39)*7850/(1000^3)</f>
        <v>4.3959999999999999</v>
      </c>
      <c r="K39" s="100">
        <f t="shared" ref="K39" si="19">ROUNDUP(I39*J39,0)</f>
        <v>5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87"/>
      <c r="D40" s="187">
        <v>109.1</v>
      </c>
      <c r="E40" s="283" t="s">
        <v>754</v>
      </c>
      <c r="F40" s="284"/>
      <c r="G40" s="101">
        <f>SP!D36</f>
        <v>957</v>
      </c>
      <c r="H40" s="101">
        <f>SP!E36</f>
        <v>1000</v>
      </c>
      <c r="I40" s="102">
        <v>1</v>
      </c>
      <c r="J40" s="183">
        <f>SP!H36</f>
        <v>35.9</v>
      </c>
      <c r="K40" s="184">
        <f>ROUNDUP(I40*J40,1)</f>
        <v>35.9</v>
      </c>
      <c r="L40" s="176" t="s">
        <v>753</v>
      </c>
      <c r="M40" s="123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6">
        <v>108</v>
      </c>
      <c r="D41" s="99">
        <v>108.3</v>
      </c>
      <c r="E41" s="104" t="s">
        <v>298</v>
      </c>
      <c r="F41" s="103" t="s">
        <v>762</v>
      </c>
      <c r="G41" s="98">
        <v>862.5</v>
      </c>
      <c r="H41" s="98" t="s">
        <v>751</v>
      </c>
      <c r="I41" s="99">
        <v>1</v>
      </c>
      <c r="J41" s="185">
        <f t="shared" ref="J41" si="20">((LEFT(F41,(FIND("x",F41,1)-1)))*(RIGHT(F41,LEN(F41)-SEARCH("x",F41))))*(G41)*7850/(1000^3)</f>
        <v>3.79155</v>
      </c>
      <c r="K41" s="100">
        <f t="shared" ref="K41" si="21">ROUNDUP(I41*J41,0)</f>
        <v>4</v>
      </c>
      <c r="L41" s="99" t="s">
        <v>753</v>
      </c>
      <c r="M41" s="105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94"/>
      <c r="D42" s="197">
        <v>108.2</v>
      </c>
      <c r="E42" s="104" t="s">
        <v>298</v>
      </c>
      <c r="F42" s="103" t="s">
        <v>762</v>
      </c>
      <c r="G42" s="98">
        <v>927</v>
      </c>
      <c r="H42" s="98" t="s">
        <v>751</v>
      </c>
      <c r="I42" s="99">
        <v>1</v>
      </c>
      <c r="J42" s="185">
        <f t="shared" ref="J42" si="22">((LEFT(F42,(FIND("x",F42,1)-1)))*(RIGHT(F42,LEN(F42)-SEARCH("x",F42))))*(G42)*7850/(1000^3)</f>
        <v>4.0750919999999997</v>
      </c>
      <c r="K42" s="100">
        <f t="shared" ref="K42" si="23">ROUNDUP(I42*J42,0)</f>
        <v>5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87"/>
      <c r="D43" s="187">
        <v>108.1</v>
      </c>
      <c r="E43" s="283" t="s">
        <v>754</v>
      </c>
      <c r="F43" s="284"/>
      <c r="G43" s="101">
        <f>SP!D37</f>
        <v>957</v>
      </c>
      <c r="H43" s="101">
        <f>SP!E37</f>
        <v>1000</v>
      </c>
      <c r="I43" s="102">
        <v>1</v>
      </c>
      <c r="J43" s="183">
        <f>SP!H37</f>
        <v>35.9</v>
      </c>
      <c r="K43" s="184">
        <f>ROUNDUP(I43*J43,1)</f>
        <v>35.9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86">
        <v>107</v>
      </c>
      <c r="D44" s="188">
        <v>107.4</v>
      </c>
      <c r="E44" s="104" t="s">
        <v>298</v>
      </c>
      <c r="F44" s="103" t="s">
        <v>762</v>
      </c>
      <c r="G44" s="98">
        <v>1271</v>
      </c>
      <c r="H44" s="98" t="s">
        <v>751</v>
      </c>
      <c r="I44" s="99">
        <v>1</v>
      </c>
      <c r="J44" s="185">
        <f t="shared" ref="J44:J46" si="24">((LEFT(F44,(FIND("x",F44,1)-1)))*(RIGHT(F44,LEN(F44)-SEARCH("x",F44))))*(G44)*7850/(1000^3)</f>
        <v>5.5873160000000004</v>
      </c>
      <c r="K44" s="100">
        <f t="shared" ref="K44:K46" si="25">ROUNDUP(I44*J44,0)</f>
        <v>6</v>
      </c>
      <c r="L44" s="99" t="s">
        <v>753</v>
      </c>
      <c r="M44" s="105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94"/>
      <c r="D45" s="219">
        <v>107.3</v>
      </c>
      <c r="E45" s="104" t="s">
        <v>298</v>
      </c>
      <c r="F45" s="103" t="s">
        <v>762</v>
      </c>
      <c r="G45" s="98">
        <v>381</v>
      </c>
      <c r="H45" s="98" t="s">
        <v>751</v>
      </c>
      <c r="I45" s="99">
        <v>1</v>
      </c>
      <c r="J45" s="185">
        <f t="shared" ref="J45" si="26">((LEFT(F45,(FIND("x",F45,1)-1)))*(RIGHT(F45,LEN(F45)-SEARCH("x",F45))))*(G45)*7850/(1000^3)</f>
        <v>1.674876</v>
      </c>
      <c r="K45" s="100">
        <f t="shared" ref="K45" si="27">ROUNDUP(I45*J45,0)</f>
        <v>2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94"/>
      <c r="D46" s="219">
        <v>107.2</v>
      </c>
      <c r="E46" s="104" t="s">
        <v>298</v>
      </c>
      <c r="F46" s="103" t="s">
        <v>762</v>
      </c>
      <c r="G46" s="98">
        <v>260</v>
      </c>
      <c r="H46" s="98" t="s">
        <v>751</v>
      </c>
      <c r="I46" s="99">
        <v>1</v>
      </c>
      <c r="J46" s="185">
        <f t="shared" si="24"/>
        <v>1.14296</v>
      </c>
      <c r="K46" s="100">
        <f t="shared" si="25"/>
        <v>2</v>
      </c>
      <c r="L46" s="99" t="s">
        <v>753</v>
      </c>
      <c r="M46" s="105" t="s">
        <v>763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87"/>
      <c r="D47" s="102">
        <v>107.1</v>
      </c>
      <c r="E47" s="283" t="s">
        <v>754</v>
      </c>
      <c r="F47" s="284"/>
      <c r="G47" s="101">
        <f>SP!D38</f>
        <v>1160</v>
      </c>
      <c r="H47" s="101">
        <f>SP!E38</f>
        <v>897</v>
      </c>
      <c r="I47" s="102">
        <v>1</v>
      </c>
      <c r="J47" s="183">
        <f>SP!H38</f>
        <v>39.1</v>
      </c>
      <c r="K47" s="184">
        <f>ROUNDUP(I47*J47,1)</f>
        <v>39.1</v>
      </c>
      <c r="L47" s="176" t="s">
        <v>753</v>
      </c>
      <c r="M47" s="123" t="s">
        <v>763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63" t="s">
        <v>5</v>
      </c>
      <c r="D48" s="263" t="s">
        <v>6</v>
      </c>
      <c r="E48" s="265" t="s">
        <v>7</v>
      </c>
      <c r="F48" s="266"/>
      <c r="G48" s="260" t="s">
        <v>8</v>
      </c>
      <c r="H48" s="260" t="s">
        <v>758</v>
      </c>
      <c r="I48" s="258" t="s">
        <v>9</v>
      </c>
      <c r="J48" s="179" t="s">
        <v>10</v>
      </c>
      <c r="K48" s="180" t="s">
        <v>11</v>
      </c>
      <c r="L48" s="258" t="s">
        <v>13</v>
      </c>
      <c r="M48" s="259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64"/>
      <c r="D49" s="264"/>
      <c r="E49" s="267"/>
      <c r="F49" s="251"/>
      <c r="G49" s="261"/>
      <c r="H49" s="261"/>
      <c r="I49" s="253"/>
      <c r="J49" s="256" t="s">
        <v>12</v>
      </c>
      <c r="K49" s="257"/>
      <c r="L49" s="253"/>
      <c r="M49" s="255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45">
    <mergeCell ref="L48:L49"/>
    <mergeCell ref="M48:M49"/>
    <mergeCell ref="J49:K49"/>
    <mergeCell ref="I15:J15"/>
    <mergeCell ref="I16:J16"/>
    <mergeCell ref="K17:L17"/>
    <mergeCell ref="B50:M50"/>
    <mergeCell ref="C30:C32"/>
    <mergeCell ref="E32:F32"/>
    <mergeCell ref="C48:C49"/>
    <mergeCell ref="D48:D49"/>
    <mergeCell ref="E48:F49"/>
    <mergeCell ref="G48:G49"/>
    <mergeCell ref="H48:H49"/>
    <mergeCell ref="I48:I49"/>
    <mergeCell ref="C39:C40"/>
    <mergeCell ref="E40:F40"/>
    <mergeCell ref="C41:C43"/>
    <mergeCell ref="E43:F43"/>
    <mergeCell ref="C44:C47"/>
    <mergeCell ref="E47:F47"/>
    <mergeCell ref="C33:C34"/>
    <mergeCell ref="C35:C38"/>
    <mergeCell ref="E38:F38"/>
    <mergeCell ref="C26:C29"/>
    <mergeCell ref="E29:F29"/>
    <mergeCell ref="E25:F25"/>
    <mergeCell ref="E34:F34"/>
    <mergeCell ref="C22:C24"/>
    <mergeCell ref="E24:F24"/>
    <mergeCell ref="C20:C21"/>
    <mergeCell ref="I4:J5"/>
    <mergeCell ref="K4:K5"/>
    <mergeCell ref="E21:F21"/>
    <mergeCell ref="I14:J14"/>
    <mergeCell ref="E19:F19"/>
    <mergeCell ref="L4:M4"/>
    <mergeCell ref="I12:J12"/>
    <mergeCell ref="I13:J13"/>
    <mergeCell ref="I6:J6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opLeftCell="A19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23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C20</f>
        <v>129</v>
      </c>
      <c r="J6" s="300"/>
      <c r="K6" s="216">
        <f>SP!G16</f>
        <v>1</v>
      </c>
      <c r="L6" s="217">
        <f>ROUNDUP(SUM(K20:K21),0)</f>
        <v>47</v>
      </c>
      <c r="M6" s="218">
        <f t="shared" ref="M6" si="0">ROUNDUP(K6*L6,0)</f>
        <v>47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C22</f>
        <v>128</v>
      </c>
      <c r="J7" s="300"/>
      <c r="K7" s="216">
        <f>SP!G17</f>
        <v>1</v>
      </c>
      <c r="L7" s="217">
        <f>ROUNDUP(SUM(K22:K24),0)</f>
        <v>26</v>
      </c>
      <c r="M7" s="218">
        <f t="shared" ref="M7:M15" si="1">ROUNDUP(K7*L7,0)</f>
        <v>26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C25</f>
        <v>127</v>
      </c>
      <c r="J8" s="300"/>
      <c r="K8" s="216">
        <f>SP!G18</f>
        <v>1</v>
      </c>
      <c r="L8" s="217">
        <f>ROUNDUP(SUM(K25:K27),0)</f>
        <v>63</v>
      </c>
      <c r="M8" s="218">
        <f t="shared" si="1"/>
        <v>63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C28</f>
        <v>126</v>
      </c>
      <c r="J9" s="300"/>
      <c r="K9" s="216">
        <f>SP!G19</f>
        <v>1</v>
      </c>
      <c r="L9" s="217">
        <f>ROUNDUP(SUM(K28:K32),0)</f>
        <v>60</v>
      </c>
      <c r="M9" s="218">
        <f t="shared" si="1"/>
        <v>60</v>
      </c>
      <c r="N9" s="121"/>
      <c r="P9" s="93"/>
      <c r="Q9" s="38"/>
      <c r="R9" s="38"/>
      <c r="S9" s="38"/>
      <c r="T9" s="38"/>
      <c r="U9" s="38"/>
    </row>
    <row r="10" spans="1:21" ht="18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9">
        <f>C33</f>
        <v>125</v>
      </c>
      <c r="J10" s="300"/>
      <c r="K10" s="216">
        <f>SP!G20</f>
        <v>1</v>
      </c>
      <c r="L10" s="217">
        <f>ROUNDUP(SUM(K33:K35),0)</f>
        <v>66</v>
      </c>
      <c r="M10" s="218">
        <f t="shared" si="1"/>
        <v>66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99">
        <f>C36</f>
        <v>124</v>
      </c>
      <c r="J11" s="300"/>
      <c r="K11" s="216">
        <f>SP!G21</f>
        <v>1</v>
      </c>
      <c r="L11" s="217">
        <f>ROUNDUP(SUM(K36:K40),0)</f>
        <v>69</v>
      </c>
      <c r="M11" s="218">
        <f t="shared" si="1"/>
        <v>69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99">
        <f>C41</f>
        <v>123</v>
      </c>
      <c r="J12" s="300"/>
      <c r="K12" s="216">
        <f>SP!G22</f>
        <v>1</v>
      </c>
      <c r="L12" s="217">
        <f>ROUNDUP(SUM(K41:K41),0)</f>
        <v>9</v>
      </c>
      <c r="M12" s="218">
        <f t="shared" si="1"/>
        <v>9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99">
        <f>C42</f>
        <v>122</v>
      </c>
      <c r="J13" s="300"/>
      <c r="K13" s="216">
        <f>SP!G23</f>
        <v>1</v>
      </c>
      <c r="L13" s="217">
        <f>ROUNDUP(SUM(K42:K42),0)</f>
        <v>24</v>
      </c>
      <c r="M13" s="218">
        <f t="shared" si="1"/>
        <v>24</v>
      </c>
      <c r="N13" s="121"/>
      <c r="P13" s="93"/>
      <c r="Q13" s="38"/>
      <c r="R13" s="38"/>
      <c r="S13" s="38"/>
      <c r="T13" s="38"/>
      <c r="U13" s="38"/>
    </row>
    <row r="14" spans="1:21" ht="13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99">
        <f>C43</f>
        <v>121</v>
      </c>
      <c r="J14" s="300"/>
      <c r="K14" s="216">
        <f>SP!G24</f>
        <v>1</v>
      </c>
      <c r="L14" s="217">
        <f>ROUNDUP(SUM(K43:K44),0)</f>
        <v>78</v>
      </c>
      <c r="M14" s="218">
        <f t="shared" si="1"/>
        <v>78</v>
      </c>
      <c r="N14" s="121"/>
      <c r="P14" s="93"/>
      <c r="Q14" s="38"/>
      <c r="R14" s="38"/>
      <c r="S14" s="38"/>
      <c r="T14" s="38"/>
      <c r="U14" s="38"/>
    </row>
    <row r="15" spans="1:21" ht="1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99">
        <f>C45</f>
        <v>120</v>
      </c>
      <c r="J15" s="300"/>
      <c r="K15" s="216">
        <f>SP!G25</f>
        <v>1</v>
      </c>
      <c r="L15" s="217">
        <f>ROUNDUP(SUM(K45:K46),0)</f>
        <v>82</v>
      </c>
      <c r="M15" s="218">
        <f t="shared" si="1"/>
        <v>82</v>
      </c>
      <c r="N15" s="121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99">
        <f>C47</f>
        <v>119</v>
      </c>
      <c r="J16" s="300"/>
      <c r="K16" s="216">
        <f>SP!G26</f>
        <v>1</v>
      </c>
      <c r="L16" s="217">
        <f>ROUNDUP(SUM(K47:K48),0)</f>
        <v>45</v>
      </c>
      <c r="M16" s="218">
        <f>ROUNDUP(K16*L16,0)</f>
        <v>45</v>
      </c>
      <c r="N16" s="121"/>
      <c r="P16" s="93"/>
      <c r="Q16" s="38"/>
      <c r="R16" s="38"/>
      <c r="S16" s="38"/>
      <c r="T16" s="38"/>
      <c r="U16" s="38"/>
    </row>
    <row r="17" spans="1:21" ht="17.2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99">
        <f>C49</f>
        <v>118</v>
      </c>
      <c r="J17" s="300"/>
      <c r="K17" s="216">
        <f>SP!G27</f>
        <v>1</v>
      </c>
      <c r="L17" s="217">
        <f>ROUNDUP(SUM(K49:K49),0)</f>
        <v>9</v>
      </c>
      <c r="M17" s="218">
        <f t="shared" ref="M17" si="2">ROUNDUP(K17*L17,0)</f>
        <v>9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288" t="s">
        <v>385</v>
      </c>
      <c r="L18" s="288"/>
      <c r="M18" s="181">
        <f>ROUNDUP(SUM(M6:M17),0)</f>
        <v>578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25">
      <c r="A19" s="38"/>
      <c r="B19" s="38"/>
      <c r="C19" s="202"/>
      <c r="D19" s="202"/>
      <c r="E19" s="202"/>
      <c r="F19" s="202"/>
      <c r="G19" s="202"/>
      <c r="H19" s="202"/>
      <c r="I19" s="203"/>
      <c r="J19" s="203"/>
      <c r="K19" s="204"/>
      <c r="L19" s="204"/>
      <c r="M19" s="205"/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89">
        <v>129</v>
      </c>
      <c r="D20" s="113">
        <v>129.19999999999999</v>
      </c>
      <c r="E20" s="177" t="s">
        <v>298</v>
      </c>
      <c r="F20" s="127" t="s">
        <v>762</v>
      </c>
      <c r="G20" s="114">
        <v>1095</v>
      </c>
      <c r="H20" s="114" t="s">
        <v>751</v>
      </c>
      <c r="I20" s="113">
        <v>1</v>
      </c>
      <c r="J20" s="182">
        <f t="shared" ref="J20" si="3">((LEFT(F20,(FIND("x",F20,1)-1)))*(RIGHT(F20,LEN(F20)-SEARCH("x",F20))))*(G20)*7850/(1000^3)</f>
        <v>4.8136200000000002</v>
      </c>
      <c r="K20" s="115">
        <f t="shared" ref="K20" si="4">ROUNDUP(I20*J20,0)</f>
        <v>5</v>
      </c>
      <c r="L20" s="113" t="s">
        <v>753</v>
      </c>
      <c r="M20" s="178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91"/>
      <c r="D21" s="187">
        <v>129.1</v>
      </c>
      <c r="E21" s="283" t="s">
        <v>754</v>
      </c>
      <c r="F21" s="284"/>
      <c r="G21" s="101">
        <f>SP!D16</f>
        <v>1095</v>
      </c>
      <c r="H21" s="101">
        <f>SP!E16</f>
        <v>1000</v>
      </c>
      <c r="I21" s="102">
        <v>1</v>
      </c>
      <c r="J21" s="183">
        <f>SP!H16</f>
        <v>41.1</v>
      </c>
      <c r="K21" s="184">
        <f>ROUNDUP(I21*J21,1)</f>
        <v>41.1</v>
      </c>
      <c r="L21" s="176" t="s">
        <v>753</v>
      </c>
      <c r="M21" s="123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301">
        <v>128</v>
      </c>
      <c r="D22" s="113">
        <v>128.30000000000001</v>
      </c>
      <c r="E22" s="177" t="s">
        <v>298</v>
      </c>
      <c r="F22" s="127" t="s">
        <v>762</v>
      </c>
      <c r="G22" s="114">
        <v>417</v>
      </c>
      <c r="H22" s="114" t="s">
        <v>751</v>
      </c>
      <c r="I22" s="113">
        <v>1</v>
      </c>
      <c r="J22" s="182">
        <f t="shared" ref="J22:J23" si="5">((LEFT(F22,(FIND("x",F22,1)-1)))*(RIGHT(F22,LEN(F22)-SEARCH("x",F22))))*(G22)*7850/(1000^3)</f>
        <v>1.833132</v>
      </c>
      <c r="K22" s="115">
        <f t="shared" ref="K22:K23" si="6">ROUNDUP(I22*J22,0)</f>
        <v>2</v>
      </c>
      <c r="L22" s="113" t="s">
        <v>753</v>
      </c>
      <c r="M22" s="178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304"/>
      <c r="D23" s="99">
        <v>128.19999999999999</v>
      </c>
      <c r="E23" s="104" t="s">
        <v>298</v>
      </c>
      <c r="F23" s="103" t="s">
        <v>762</v>
      </c>
      <c r="G23" s="98">
        <v>417</v>
      </c>
      <c r="H23" s="98" t="s">
        <v>751</v>
      </c>
      <c r="I23" s="99">
        <v>1</v>
      </c>
      <c r="J23" s="185">
        <f t="shared" si="5"/>
        <v>1.833132</v>
      </c>
      <c r="K23" s="100">
        <f t="shared" si="6"/>
        <v>2</v>
      </c>
      <c r="L23" s="99" t="s">
        <v>753</v>
      </c>
      <c r="M23" s="105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302"/>
      <c r="D24" s="187">
        <v>128.1</v>
      </c>
      <c r="E24" s="283" t="s">
        <v>754</v>
      </c>
      <c r="F24" s="284"/>
      <c r="G24" s="101">
        <f>SP!D17</f>
        <v>1400</v>
      </c>
      <c r="H24" s="101">
        <f>SP!E17</f>
        <v>417</v>
      </c>
      <c r="I24" s="102">
        <v>1</v>
      </c>
      <c r="J24" s="183">
        <f>SP!H17</f>
        <v>21.900000000000002</v>
      </c>
      <c r="K24" s="184">
        <f>ROUNDUP(I24*J24,1)</f>
        <v>21.9</v>
      </c>
      <c r="L24" s="176" t="s">
        <v>753</v>
      </c>
      <c r="M24" s="123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301">
        <v>127</v>
      </c>
      <c r="D25" s="113">
        <v>127.3</v>
      </c>
      <c r="E25" s="177" t="s">
        <v>298</v>
      </c>
      <c r="F25" s="127" t="s">
        <v>762</v>
      </c>
      <c r="G25" s="114">
        <v>1000</v>
      </c>
      <c r="H25" s="114" t="s">
        <v>751</v>
      </c>
      <c r="I25" s="113">
        <v>1</v>
      </c>
      <c r="J25" s="182">
        <f t="shared" ref="J25" si="7">((LEFT(F25,(FIND("x",F25,1)-1)))*(RIGHT(F25,LEN(F25)-SEARCH("x",F25))))*(G25)*7850/(1000^3)</f>
        <v>4.3959999999999999</v>
      </c>
      <c r="K25" s="115">
        <f t="shared" ref="K25" si="8">ROUNDUP(I25*J25,0)</f>
        <v>5</v>
      </c>
      <c r="L25" s="113" t="s">
        <v>753</v>
      </c>
      <c r="M25" s="178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304"/>
      <c r="D26" s="99">
        <v>127.2</v>
      </c>
      <c r="E26" s="104" t="s">
        <v>298</v>
      </c>
      <c r="F26" s="103" t="s">
        <v>762</v>
      </c>
      <c r="G26" s="98">
        <v>1000</v>
      </c>
      <c r="H26" s="98" t="s">
        <v>751</v>
      </c>
      <c r="I26" s="99">
        <v>1</v>
      </c>
      <c r="J26" s="185">
        <f t="shared" ref="J26" si="9">((LEFT(F26,(FIND("x",F26,1)-1)))*(RIGHT(F26,LEN(F26)-SEARCH("x",F26))))*(G26)*7850/(1000^3)</f>
        <v>4.3959999999999999</v>
      </c>
      <c r="K26" s="100">
        <f t="shared" ref="K26" si="10">ROUNDUP(I26*J26,0)</f>
        <v>5</v>
      </c>
      <c r="L26" s="99" t="s">
        <v>753</v>
      </c>
      <c r="M26" s="105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302"/>
      <c r="D27" s="187">
        <v>127.1</v>
      </c>
      <c r="E27" s="283" t="s">
        <v>754</v>
      </c>
      <c r="F27" s="284"/>
      <c r="G27" s="101">
        <f>SP!D18</f>
        <v>1400</v>
      </c>
      <c r="H27" s="101">
        <f>SP!E18</f>
        <v>1000</v>
      </c>
      <c r="I27" s="102">
        <v>1</v>
      </c>
      <c r="J27" s="183">
        <f>SP!H18</f>
        <v>52.5</v>
      </c>
      <c r="K27" s="184">
        <f>ROUNDUP(I27*J27,1)</f>
        <v>52.5</v>
      </c>
      <c r="L27" s="176" t="s">
        <v>753</v>
      </c>
      <c r="M27" s="123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5">
        <v>126</v>
      </c>
      <c r="D28" s="113">
        <v>126.5</v>
      </c>
      <c r="E28" s="177" t="s">
        <v>298</v>
      </c>
      <c r="F28" s="127" t="s">
        <v>762</v>
      </c>
      <c r="G28" s="114">
        <v>405</v>
      </c>
      <c r="H28" s="114" t="s">
        <v>751</v>
      </c>
      <c r="I28" s="113">
        <v>1</v>
      </c>
      <c r="J28" s="182">
        <f t="shared" ref="J28:J31" si="11">((LEFT(F28,(FIND("x",F28,1)-1)))*(RIGHT(F28,LEN(F28)-SEARCH("x",F28))))*(G28)*7850/(1000^3)</f>
        <v>1.7803800000000001</v>
      </c>
      <c r="K28" s="115">
        <f t="shared" ref="K28:K31" si="12">ROUNDUP(I28*J28,0)</f>
        <v>2</v>
      </c>
      <c r="L28" s="113" t="s">
        <v>753</v>
      </c>
      <c r="M28" s="178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6"/>
      <c r="D29" s="99">
        <v>126.4</v>
      </c>
      <c r="E29" s="104" t="s">
        <v>298</v>
      </c>
      <c r="F29" s="103" t="s">
        <v>762</v>
      </c>
      <c r="G29" s="98">
        <v>200</v>
      </c>
      <c r="H29" s="98" t="s">
        <v>751</v>
      </c>
      <c r="I29" s="99">
        <v>1</v>
      </c>
      <c r="J29" s="185">
        <f t="shared" ref="J29:J30" si="13">((LEFT(F29,(FIND("x",F29,1)-1)))*(RIGHT(F29,LEN(F29)-SEARCH("x",F29))))*(G29)*7850/(1000^3)</f>
        <v>0.87919999999999998</v>
      </c>
      <c r="K29" s="100">
        <f t="shared" ref="K29:K30" si="14">ROUNDUP(I29*J29,0)</f>
        <v>1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6"/>
      <c r="D30" s="99">
        <v>126.3</v>
      </c>
      <c r="E30" s="104" t="s">
        <v>298</v>
      </c>
      <c r="F30" s="103" t="s">
        <v>762</v>
      </c>
      <c r="G30" s="98">
        <v>389</v>
      </c>
      <c r="H30" s="98" t="s">
        <v>751</v>
      </c>
      <c r="I30" s="99">
        <v>1</v>
      </c>
      <c r="J30" s="185">
        <f t="shared" si="13"/>
        <v>1.7100439999999999</v>
      </c>
      <c r="K30" s="100">
        <f t="shared" si="14"/>
        <v>2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6"/>
      <c r="D31" s="99">
        <v>126.2</v>
      </c>
      <c r="E31" s="104" t="s">
        <v>298</v>
      </c>
      <c r="F31" s="103" t="s">
        <v>762</v>
      </c>
      <c r="G31" s="98">
        <v>794</v>
      </c>
      <c r="H31" s="98" t="s">
        <v>751</v>
      </c>
      <c r="I31" s="99">
        <v>1</v>
      </c>
      <c r="J31" s="185">
        <f t="shared" si="11"/>
        <v>3.490424</v>
      </c>
      <c r="K31" s="100">
        <f t="shared" si="12"/>
        <v>4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7"/>
      <c r="D32" s="187">
        <v>126.1</v>
      </c>
      <c r="E32" s="283" t="s">
        <v>754</v>
      </c>
      <c r="F32" s="284"/>
      <c r="G32" s="101">
        <f>SP!D19</f>
        <v>1496.5</v>
      </c>
      <c r="H32" s="101">
        <f>SP!E19</f>
        <v>897</v>
      </c>
      <c r="I32" s="102">
        <v>1</v>
      </c>
      <c r="J32" s="183">
        <f>SP!H19</f>
        <v>50.4</v>
      </c>
      <c r="K32" s="184">
        <f>ROUNDUP(I32*J32,1)</f>
        <v>50.4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52">
        <v>125</v>
      </c>
      <c r="D33" s="113">
        <v>125.3</v>
      </c>
      <c r="E33" s="177" t="s">
        <v>298</v>
      </c>
      <c r="F33" s="127" t="s">
        <v>762</v>
      </c>
      <c r="G33" s="114">
        <v>1000</v>
      </c>
      <c r="H33" s="114" t="s">
        <v>751</v>
      </c>
      <c r="I33" s="113">
        <v>1</v>
      </c>
      <c r="J33" s="182">
        <f t="shared" ref="J33:J34" si="15">((LEFT(F33,(FIND("x",F33,1)-1)))*(RIGHT(F33,LEN(F33)-SEARCH("x",F33))))*(G33)*7850/(1000^3)</f>
        <v>4.3959999999999999</v>
      </c>
      <c r="K33" s="115">
        <f t="shared" ref="K33:K34" si="16">ROUNDUP(I33*J33,0)</f>
        <v>5</v>
      </c>
      <c r="L33" s="113" t="s">
        <v>753</v>
      </c>
      <c r="M33" s="178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305"/>
      <c r="D34" s="99">
        <v>125.2</v>
      </c>
      <c r="E34" s="104" t="s">
        <v>298</v>
      </c>
      <c r="F34" s="103" t="s">
        <v>762</v>
      </c>
      <c r="G34" s="98">
        <v>693</v>
      </c>
      <c r="H34" s="98" t="s">
        <v>751</v>
      </c>
      <c r="I34" s="99">
        <v>1</v>
      </c>
      <c r="J34" s="185">
        <f t="shared" si="15"/>
        <v>3.0464280000000001</v>
      </c>
      <c r="K34" s="100">
        <f t="shared" si="16"/>
        <v>4</v>
      </c>
      <c r="L34" s="99" t="s">
        <v>753</v>
      </c>
      <c r="M34" s="105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53"/>
      <c r="D35" s="187">
        <v>125.1</v>
      </c>
      <c r="E35" s="283" t="s">
        <v>754</v>
      </c>
      <c r="F35" s="284"/>
      <c r="G35" s="101">
        <f>SP!D20</f>
        <v>1496.5</v>
      </c>
      <c r="H35" s="101">
        <f>SP!E20</f>
        <v>1000</v>
      </c>
      <c r="I35" s="102">
        <v>1</v>
      </c>
      <c r="J35" s="183">
        <f>SP!H20</f>
        <v>56.2</v>
      </c>
      <c r="K35" s="184">
        <f>ROUNDUP(I35*J35,1)</f>
        <v>56.2</v>
      </c>
      <c r="L35" s="176" t="s">
        <v>753</v>
      </c>
      <c r="M35" s="123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9">
        <v>124</v>
      </c>
      <c r="D36" s="113">
        <v>124.5</v>
      </c>
      <c r="E36" s="177" t="s">
        <v>298</v>
      </c>
      <c r="F36" s="127" t="s">
        <v>762</v>
      </c>
      <c r="G36" s="114">
        <v>1301.5</v>
      </c>
      <c r="H36" s="114" t="s">
        <v>751</v>
      </c>
      <c r="I36" s="113">
        <v>1</v>
      </c>
      <c r="J36" s="182">
        <f t="shared" ref="J36:J39" si="17">((LEFT(F36,(FIND("x",F36,1)-1)))*(RIGHT(F36,LEN(F36)-SEARCH("x",F36))))*(G36)*7850/(1000^3)</f>
        <v>5.7213940000000001</v>
      </c>
      <c r="K36" s="115">
        <f t="shared" ref="K36:K39" si="18">ROUNDUP(I36*J36,0)</f>
        <v>6</v>
      </c>
      <c r="L36" s="113" t="s">
        <v>753</v>
      </c>
      <c r="M36" s="178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90"/>
      <c r="D37" s="99">
        <v>124.4</v>
      </c>
      <c r="E37" s="104" t="s">
        <v>298</v>
      </c>
      <c r="F37" s="103" t="s">
        <v>762</v>
      </c>
      <c r="G37" s="98">
        <v>800</v>
      </c>
      <c r="H37" s="98" t="s">
        <v>751</v>
      </c>
      <c r="I37" s="99">
        <v>1</v>
      </c>
      <c r="J37" s="185">
        <f t="shared" ref="J37" si="19">((LEFT(F37,(FIND("x",F37,1)-1)))*(RIGHT(F37,LEN(F37)-SEARCH("x",F37))))*(G37)*7850/(1000^3)</f>
        <v>3.5167999999999999</v>
      </c>
      <c r="K37" s="100">
        <f t="shared" ref="K37" si="20">ROUNDUP(I37*J37,0)</f>
        <v>4</v>
      </c>
      <c r="L37" s="99" t="s">
        <v>753</v>
      </c>
      <c r="M37" s="105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90"/>
      <c r="D38" s="99">
        <v>124.3</v>
      </c>
      <c r="E38" s="104" t="s">
        <v>298</v>
      </c>
      <c r="F38" s="103" t="s">
        <v>762</v>
      </c>
      <c r="G38" s="98">
        <v>195</v>
      </c>
      <c r="H38" s="98" t="s">
        <v>751</v>
      </c>
      <c r="I38" s="99">
        <v>1</v>
      </c>
      <c r="J38" s="185">
        <f t="shared" si="17"/>
        <v>0.85721999999999998</v>
      </c>
      <c r="K38" s="100">
        <f t="shared" si="18"/>
        <v>1</v>
      </c>
      <c r="L38" s="99" t="s">
        <v>753</v>
      </c>
      <c r="M38" s="105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90"/>
      <c r="D39" s="99">
        <v>124.2</v>
      </c>
      <c r="E39" s="104" t="s">
        <v>298</v>
      </c>
      <c r="F39" s="103" t="s">
        <v>762</v>
      </c>
      <c r="G39" s="98">
        <v>200</v>
      </c>
      <c r="H39" s="98" t="s">
        <v>751</v>
      </c>
      <c r="I39" s="99">
        <v>1</v>
      </c>
      <c r="J39" s="185">
        <f t="shared" si="17"/>
        <v>0.87919999999999998</v>
      </c>
      <c r="K39" s="100">
        <f t="shared" si="18"/>
        <v>1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91"/>
      <c r="D40" s="187">
        <v>124.1</v>
      </c>
      <c r="E40" s="283" t="s">
        <v>754</v>
      </c>
      <c r="F40" s="284"/>
      <c r="G40" s="101">
        <f>SP!D21</f>
        <v>1496.5</v>
      </c>
      <c r="H40" s="101">
        <f>SP!E21</f>
        <v>1000</v>
      </c>
      <c r="I40" s="102">
        <v>1</v>
      </c>
      <c r="J40" s="183">
        <f>SP!H21</f>
        <v>56.2</v>
      </c>
      <c r="K40" s="184">
        <f>ROUNDUP(I40*J40,1)</f>
        <v>56.2</v>
      </c>
      <c r="L40" s="176" t="s">
        <v>753</v>
      </c>
      <c r="M40" s="123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25">
        <v>123</v>
      </c>
      <c r="D41" s="187"/>
      <c r="E41" s="283" t="s">
        <v>754</v>
      </c>
      <c r="F41" s="284"/>
      <c r="G41" s="101">
        <f>SP!D22</f>
        <v>486.5</v>
      </c>
      <c r="H41" s="101">
        <f>SP!E22</f>
        <v>485</v>
      </c>
      <c r="I41" s="102">
        <v>1</v>
      </c>
      <c r="J41" s="183">
        <f>SP!H22</f>
        <v>8.9</v>
      </c>
      <c r="K41" s="184">
        <f>ROUNDUP(I41*J41,1)</f>
        <v>8.9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27">
        <v>122</v>
      </c>
      <c r="D42" s="187"/>
      <c r="E42" s="283" t="s">
        <v>754</v>
      </c>
      <c r="F42" s="284"/>
      <c r="G42" s="101">
        <f>SP!D23</f>
        <v>1083.5</v>
      </c>
      <c r="H42" s="101">
        <f>SP!E23</f>
        <v>588</v>
      </c>
      <c r="I42" s="102">
        <v>1</v>
      </c>
      <c r="J42" s="183">
        <f>SP!H23</f>
        <v>23.900000000000002</v>
      </c>
      <c r="K42" s="184">
        <f>ROUNDUP(I42*J42,1)</f>
        <v>23.9</v>
      </c>
      <c r="L42" s="176" t="s">
        <v>753</v>
      </c>
      <c r="M42" s="123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9">
        <v>121</v>
      </c>
      <c r="D43" s="113">
        <v>121.2</v>
      </c>
      <c r="E43" s="177" t="s">
        <v>298</v>
      </c>
      <c r="F43" s="127" t="s">
        <v>762</v>
      </c>
      <c r="G43" s="114">
        <v>66</v>
      </c>
      <c r="H43" s="114" t="s">
        <v>751</v>
      </c>
      <c r="I43" s="113">
        <v>1</v>
      </c>
      <c r="J43" s="182">
        <f t="shared" ref="J43" si="21">((LEFT(F43,(FIND("x",F43,1)-1)))*(RIGHT(F43,LEN(F43)-SEARCH("x",F43))))*(G43)*7850/(1000^3)</f>
        <v>0.29013600000000001</v>
      </c>
      <c r="K43" s="115">
        <f t="shared" ref="K43" si="22">ROUNDUP(I43*J43,0)</f>
        <v>1</v>
      </c>
      <c r="L43" s="113" t="s">
        <v>753</v>
      </c>
      <c r="M43" s="178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91"/>
      <c r="D44" s="187">
        <v>121.1</v>
      </c>
      <c r="E44" s="283" t="s">
        <v>754</v>
      </c>
      <c r="F44" s="284"/>
      <c r="G44" s="101">
        <f>SP!D24</f>
        <v>2040</v>
      </c>
      <c r="H44" s="101">
        <f>SP!E24</f>
        <v>1000</v>
      </c>
      <c r="I44" s="102">
        <v>1</v>
      </c>
      <c r="J44" s="183">
        <f>SP!H24</f>
        <v>76.5</v>
      </c>
      <c r="K44" s="184">
        <f>ROUNDUP(I44*J44,1)</f>
        <v>76.5</v>
      </c>
      <c r="L44" s="176" t="s">
        <v>753</v>
      </c>
      <c r="M44" s="123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6">
        <v>120</v>
      </c>
      <c r="D45" s="99">
        <v>120.2</v>
      </c>
      <c r="E45" s="104" t="s">
        <v>298</v>
      </c>
      <c r="F45" s="103" t="s">
        <v>762</v>
      </c>
      <c r="G45" s="98">
        <v>1412</v>
      </c>
      <c r="H45" s="98" t="s">
        <v>751</v>
      </c>
      <c r="I45" s="99">
        <v>1</v>
      </c>
      <c r="J45" s="185">
        <f t="shared" ref="J45" si="23">((LEFT(F45,(FIND("x",F45,1)-1)))*(RIGHT(F45,LEN(F45)-SEARCH("x",F45))))*(G45)*7850/(1000^3)</f>
        <v>6.2071519999999998</v>
      </c>
      <c r="K45" s="100">
        <f t="shared" ref="K45" si="24">ROUNDUP(I45*J45,0)</f>
        <v>7</v>
      </c>
      <c r="L45" s="99" t="s">
        <v>753</v>
      </c>
      <c r="M45" s="105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87"/>
      <c r="D46" s="187">
        <v>120.1</v>
      </c>
      <c r="E46" s="283" t="s">
        <v>754</v>
      </c>
      <c r="F46" s="284"/>
      <c r="G46" s="101">
        <f>SP!D25</f>
        <v>1993</v>
      </c>
      <c r="H46" s="101">
        <f>SP!E25</f>
        <v>1000</v>
      </c>
      <c r="I46" s="102">
        <v>1</v>
      </c>
      <c r="J46" s="183">
        <f>SP!H25</f>
        <v>74.8</v>
      </c>
      <c r="K46" s="184">
        <f>ROUNDUP(I46*J46,1)</f>
        <v>74.8</v>
      </c>
      <c r="L46" s="176" t="s">
        <v>753</v>
      </c>
      <c r="M46" s="123" t="s">
        <v>763</v>
      </c>
      <c r="N46" s="121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86">
        <v>119</v>
      </c>
      <c r="D47" s="99">
        <v>119.2</v>
      </c>
      <c r="E47" s="104" t="s">
        <v>298</v>
      </c>
      <c r="F47" s="103" t="s">
        <v>762</v>
      </c>
      <c r="G47" s="98">
        <v>1412</v>
      </c>
      <c r="H47" s="98" t="s">
        <v>751</v>
      </c>
      <c r="I47" s="99">
        <v>1</v>
      </c>
      <c r="J47" s="185">
        <f t="shared" ref="J47" si="25">((LEFT(F47,(FIND("x",F47,1)-1)))*(RIGHT(F47,LEN(F47)-SEARCH("x",F47))))*(G47)*7850/(1000^3)</f>
        <v>6.2071519999999998</v>
      </c>
      <c r="K47" s="100">
        <f t="shared" ref="K47" si="26">ROUNDUP(I47*J47,0)</f>
        <v>7</v>
      </c>
      <c r="L47" s="99" t="s">
        <v>753</v>
      </c>
      <c r="M47" s="105" t="s">
        <v>763</v>
      </c>
      <c r="N47" s="121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87"/>
      <c r="D48" s="187">
        <v>119.1</v>
      </c>
      <c r="E48" s="283" t="s">
        <v>754</v>
      </c>
      <c r="F48" s="284"/>
      <c r="G48" s="101">
        <f>SP!D26</f>
        <v>996.5</v>
      </c>
      <c r="H48" s="101">
        <f>SP!E26</f>
        <v>1000</v>
      </c>
      <c r="I48" s="102">
        <v>1</v>
      </c>
      <c r="J48" s="183">
        <f>SP!H26</f>
        <v>37.4</v>
      </c>
      <c r="K48" s="184">
        <f>ROUNDUP(I48*J48,1)</f>
        <v>37.4</v>
      </c>
      <c r="L48" s="176" t="s">
        <v>753</v>
      </c>
      <c r="M48" s="123" t="s">
        <v>763</v>
      </c>
      <c r="N48" s="121"/>
      <c r="P48" s="93"/>
      <c r="Q48" s="38"/>
      <c r="R48" s="38"/>
      <c r="S48" s="38"/>
      <c r="T48" s="38"/>
      <c r="U48" s="38"/>
    </row>
    <row r="49" spans="1:21" ht="18.75" customHeight="1" thickBot="1" x14ac:dyDescent="0.35">
      <c r="A49" s="38"/>
      <c r="B49" s="38"/>
      <c r="C49" s="225">
        <v>118</v>
      </c>
      <c r="D49" s="102"/>
      <c r="E49" s="283" t="s">
        <v>754</v>
      </c>
      <c r="F49" s="284"/>
      <c r="G49" s="101">
        <f>SP!D27</f>
        <v>486.5</v>
      </c>
      <c r="H49" s="101">
        <f>SP!E27</f>
        <v>485</v>
      </c>
      <c r="I49" s="102">
        <v>1</v>
      </c>
      <c r="J49" s="183">
        <f>SP!H27</f>
        <v>8.9</v>
      </c>
      <c r="K49" s="184">
        <f>ROUNDUP(I49*J49,1)</f>
        <v>8.9</v>
      </c>
      <c r="L49" s="176" t="s">
        <v>753</v>
      </c>
      <c r="M49" s="123" t="s">
        <v>763</v>
      </c>
      <c r="N49" s="121"/>
      <c r="P49" s="93"/>
      <c r="Q49" s="38"/>
      <c r="R49" s="38"/>
      <c r="S49" s="38"/>
      <c r="T49" s="38"/>
      <c r="U49" s="38"/>
    </row>
    <row r="50" spans="1:21" ht="30" customHeight="1" x14ac:dyDescent="0.2">
      <c r="A50" s="34" t="s">
        <v>3</v>
      </c>
      <c r="B50" s="38"/>
      <c r="C50" s="263" t="s">
        <v>5</v>
      </c>
      <c r="D50" s="263" t="s">
        <v>6</v>
      </c>
      <c r="E50" s="265" t="s">
        <v>7</v>
      </c>
      <c r="F50" s="266"/>
      <c r="G50" s="260" t="s">
        <v>8</v>
      </c>
      <c r="H50" s="260" t="s">
        <v>758</v>
      </c>
      <c r="I50" s="258" t="s">
        <v>9</v>
      </c>
      <c r="J50" s="179" t="s">
        <v>10</v>
      </c>
      <c r="K50" s="180" t="s">
        <v>11</v>
      </c>
      <c r="L50" s="258" t="s">
        <v>13</v>
      </c>
      <c r="M50" s="259" t="s">
        <v>14</v>
      </c>
      <c r="N50" s="121"/>
      <c r="P50" s="93"/>
      <c r="Q50" s="93"/>
      <c r="R50" s="93"/>
      <c r="S50" s="93"/>
      <c r="T50" s="93"/>
      <c r="U50" s="93"/>
    </row>
    <row r="51" spans="1:21" ht="30" customHeight="1" thickBot="1" x14ac:dyDescent="0.25">
      <c r="A51" s="34" t="s">
        <v>3</v>
      </c>
      <c r="B51" s="38"/>
      <c r="C51" s="264"/>
      <c r="D51" s="264"/>
      <c r="E51" s="267"/>
      <c r="F51" s="251"/>
      <c r="G51" s="261"/>
      <c r="H51" s="261"/>
      <c r="I51" s="253"/>
      <c r="J51" s="256" t="s">
        <v>12</v>
      </c>
      <c r="K51" s="257"/>
      <c r="L51" s="253"/>
      <c r="M51" s="255"/>
      <c r="N51" s="121"/>
      <c r="P51" s="93"/>
      <c r="Q51" s="93"/>
      <c r="R51" s="93"/>
      <c r="S51" s="93"/>
      <c r="T51" s="93"/>
      <c r="U51" s="93"/>
    </row>
    <row r="52" spans="1:21" ht="7.5" customHeight="1" x14ac:dyDescent="0.2">
      <c r="A52" s="38"/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38"/>
      <c r="P52" s="93"/>
      <c r="Q52" s="93"/>
      <c r="R52" s="93"/>
      <c r="S52" s="93"/>
      <c r="T52" s="93"/>
      <c r="U52" s="93"/>
    </row>
    <row r="53" spans="1:21" s="93" customFormat="1" ht="21.95" customHeight="1" x14ac:dyDescent="0.2">
      <c r="E53" s="94"/>
    </row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</sheetData>
  <dataConsolidate/>
  <mergeCells count="47">
    <mergeCell ref="K18:L18"/>
    <mergeCell ref="I9:J9"/>
    <mergeCell ref="B52:M52"/>
    <mergeCell ref="C33:C35"/>
    <mergeCell ref="C22:C24"/>
    <mergeCell ref="C20:C21"/>
    <mergeCell ref="E21:F21"/>
    <mergeCell ref="M50:M51"/>
    <mergeCell ref="C47:C48"/>
    <mergeCell ref="E48:F48"/>
    <mergeCell ref="E49:F49"/>
    <mergeCell ref="C50:C51"/>
    <mergeCell ref="D50:D51"/>
    <mergeCell ref="E50:F51"/>
    <mergeCell ref="E42:F42"/>
    <mergeCell ref="C43:C44"/>
    <mergeCell ref="G50:G51"/>
    <mergeCell ref="H50:H51"/>
    <mergeCell ref="I50:I51"/>
    <mergeCell ref="L50:L51"/>
    <mergeCell ref="J51:K51"/>
    <mergeCell ref="E46:F46"/>
    <mergeCell ref="C28:C32"/>
    <mergeCell ref="E32:F32"/>
    <mergeCell ref="E35:F35"/>
    <mergeCell ref="C36:C40"/>
    <mergeCell ref="E40:F40"/>
    <mergeCell ref="E41:F41"/>
    <mergeCell ref="E44:F44"/>
    <mergeCell ref="C45:C46"/>
    <mergeCell ref="E24:F24"/>
    <mergeCell ref="C25:C27"/>
    <mergeCell ref="E27:F27"/>
    <mergeCell ref="I10:J10"/>
    <mergeCell ref="I11:J11"/>
    <mergeCell ref="I12:J12"/>
    <mergeCell ref="I13:J13"/>
    <mergeCell ref="I14:J14"/>
    <mergeCell ref="I15:J15"/>
    <mergeCell ref="I16:J16"/>
    <mergeCell ref="I17:J17"/>
    <mergeCell ref="I4:J5"/>
    <mergeCell ref="K4:K5"/>
    <mergeCell ref="L4:M4"/>
    <mergeCell ref="I7:J7"/>
    <mergeCell ref="I8:J8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14" workbookViewId="0">
      <selection activeCell="G18" sqref="G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23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C17</f>
        <v>138</v>
      </c>
      <c r="J6" s="300"/>
      <c r="K6" s="216">
        <f>SP!G19</f>
        <v>1</v>
      </c>
      <c r="L6" s="217">
        <f>ROUNDUP(SUM(K17:K18),0)</f>
        <v>64</v>
      </c>
      <c r="M6" s="218">
        <f t="shared" ref="M6:M12" si="0">ROUNDUP(K6*L6,0)</f>
        <v>64</v>
      </c>
      <c r="N6" s="121"/>
      <c r="P6" s="93"/>
      <c r="Q6" s="38"/>
      <c r="R6" s="38"/>
      <c r="S6" s="38"/>
      <c r="T6" s="38"/>
      <c r="U6" s="38"/>
    </row>
    <row r="7" spans="1:21" ht="18.7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C19</f>
        <v>137</v>
      </c>
      <c r="J7" s="300"/>
      <c r="K7" s="216">
        <f>SP!G20</f>
        <v>1</v>
      </c>
      <c r="L7" s="217">
        <f>ROUNDUP(SUM(K19:K23),0)</f>
        <v>69</v>
      </c>
      <c r="M7" s="218">
        <f t="shared" si="0"/>
        <v>69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C24</f>
        <v>136</v>
      </c>
      <c r="J8" s="300"/>
      <c r="K8" s="216">
        <f>SP!G21</f>
        <v>1</v>
      </c>
      <c r="L8" s="217">
        <f>ROUNDUP(SUM(K24:K25),0)</f>
        <v>45</v>
      </c>
      <c r="M8" s="218">
        <f t="shared" si="0"/>
        <v>45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C26</f>
        <v>135</v>
      </c>
      <c r="J9" s="300"/>
      <c r="K9" s="216">
        <f>SP!G22</f>
        <v>1</v>
      </c>
      <c r="L9" s="217">
        <f>ROUNDUP(SUM(K32:K32),0)</f>
        <v>65</v>
      </c>
      <c r="M9" s="218">
        <f t="shared" si="0"/>
        <v>65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99">
        <f>C33</f>
        <v>134</v>
      </c>
      <c r="J10" s="300"/>
      <c r="K10" s="216">
        <f>SP!G23</f>
        <v>1</v>
      </c>
      <c r="L10" s="217">
        <f>ROUNDUP(SUM(K37:K37),0)</f>
        <v>75</v>
      </c>
      <c r="M10" s="218">
        <f t="shared" si="0"/>
        <v>75</v>
      </c>
      <c r="N10" s="121"/>
      <c r="P10" s="93"/>
      <c r="Q10" s="38"/>
      <c r="R10" s="38"/>
      <c r="S10" s="38"/>
      <c r="T10" s="38"/>
      <c r="U10" s="38"/>
    </row>
    <row r="11" spans="1:21" ht="13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99">
        <f>C38</f>
        <v>133</v>
      </c>
      <c r="J11" s="300"/>
      <c r="K11" s="216">
        <f>SP!G24</f>
        <v>1</v>
      </c>
      <c r="L11" s="217">
        <f>ROUNDUP(SUM(K38:K41),0)</f>
        <v>84</v>
      </c>
      <c r="M11" s="218">
        <f t="shared" si="0"/>
        <v>84</v>
      </c>
      <c r="N11" s="121"/>
      <c r="P11" s="93"/>
      <c r="Q11" s="38"/>
      <c r="R11" s="38"/>
      <c r="S11" s="38"/>
      <c r="T11" s="38"/>
      <c r="U11" s="38"/>
    </row>
    <row r="12" spans="1:21" ht="1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99">
        <f>C42</f>
        <v>132</v>
      </c>
      <c r="J12" s="300"/>
      <c r="K12" s="216">
        <f>SP!G25</f>
        <v>1</v>
      </c>
      <c r="L12" s="217">
        <f>ROUNDUP(SUM(K42:K43),0)</f>
        <v>21</v>
      </c>
      <c r="M12" s="218">
        <f t="shared" si="0"/>
        <v>21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99">
        <f>C44</f>
        <v>131</v>
      </c>
      <c r="J13" s="300"/>
      <c r="K13" s="216">
        <f>SP!G26</f>
        <v>1</v>
      </c>
      <c r="L13" s="217">
        <f>ROUNDUP(SUM(K44:K45),0)</f>
        <v>47</v>
      </c>
      <c r="M13" s="218">
        <f>ROUNDUP(K13*L13,0)</f>
        <v>47</v>
      </c>
      <c r="N13" s="121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99">
        <f>C46</f>
        <v>130</v>
      </c>
      <c r="J14" s="300"/>
      <c r="K14" s="216">
        <f>SP!G27</f>
        <v>1</v>
      </c>
      <c r="L14" s="217">
        <f>ROUNDUP(SUM(K47:K47),0)</f>
        <v>42</v>
      </c>
      <c r="M14" s="218">
        <f t="shared" ref="M14" si="1">ROUNDUP(K14*L14,0)</f>
        <v>42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88" t="s">
        <v>385</v>
      </c>
      <c r="L15" s="288"/>
      <c r="M15" s="181">
        <f>ROUNDUP(SUM(M6:M14),0)</f>
        <v>512</v>
      </c>
      <c r="N15" s="121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202"/>
      <c r="D16" s="202"/>
      <c r="E16" s="202"/>
      <c r="F16" s="202"/>
      <c r="G16" s="202"/>
      <c r="H16" s="202"/>
      <c r="I16" s="203"/>
      <c r="J16" s="203"/>
      <c r="K16" s="204"/>
      <c r="L16" s="204"/>
      <c r="M16" s="205"/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5">
        <v>138</v>
      </c>
      <c r="D17" s="113">
        <v>138.19999999999999</v>
      </c>
      <c r="E17" s="177" t="s">
        <v>298</v>
      </c>
      <c r="F17" s="127" t="s">
        <v>762</v>
      </c>
      <c r="G17" s="114">
        <v>1417</v>
      </c>
      <c r="H17" s="114" t="s">
        <v>751</v>
      </c>
      <c r="I17" s="113">
        <v>1</v>
      </c>
      <c r="J17" s="182">
        <f t="shared" ref="J17" si="2">((LEFT(F17,(FIND("x",F17,1)-1)))*(RIGHT(F17,LEN(F17)-SEARCH("x",F17))))*(G17)*7850/(1000^3)</f>
        <v>6.2291319999999999</v>
      </c>
      <c r="K17" s="115">
        <f t="shared" ref="K17" si="3">ROUNDUP(I17*J17,0)</f>
        <v>7</v>
      </c>
      <c r="L17" s="113" t="s">
        <v>753</v>
      </c>
      <c r="M17" s="178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87"/>
      <c r="D18" s="187">
        <v>138.1</v>
      </c>
      <c r="E18" s="283" t="s">
        <v>754</v>
      </c>
      <c r="F18" s="284"/>
      <c r="G18" s="101">
        <f>SP!D7</f>
        <v>1514.5</v>
      </c>
      <c r="H18" s="101">
        <f>SP!E7</f>
        <v>1000</v>
      </c>
      <c r="I18" s="102">
        <v>1</v>
      </c>
      <c r="J18" s="183">
        <f>SP!H7</f>
        <v>56.800000000000004</v>
      </c>
      <c r="K18" s="184">
        <f>ROUNDUP(I18*J18,1)</f>
        <v>56.8</v>
      </c>
      <c r="L18" s="176" t="s">
        <v>753</v>
      </c>
      <c r="M18" s="123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52">
        <v>137</v>
      </c>
      <c r="D19" s="113">
        <v>137.5</v>
      </c>
      <c r="E19" s="177" t="s">
        <v>298</v>
      </c>
      <c r="F19" s="127" t="s">
        <v>762</v>
      </c>
      <c r="G19" s="114">
        <v>95</v>
      </c>
      <c r="H19" s="114" t="s">
        <v>751</v>
      </c>
      <c r="I19" s="113">
        <v>1</v>
      </c>
      <c r="J19" s="182">
        <f t="shared" ref="J19:J22" si="4">((LEFT(F19,(FIND("x",F19,1)-1)))*(RIGHT(F19,LEN(F19)-SEARCH("x",F19))))*(G19)*7850/(1000^3)</f>
        <v>0.41761999999999999</v>
      </c>
      <c r="K19" s="115">
        <f t="shared" ref="K19:K22" si="5">ROUNDUP(I19*J19,0)</f>
        <v>1</v>
      </c>
      <c r="L19" s="113" t="s">
        <v>753</v>
      </c>
      <c r="M19" s="178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258"/>
      <c r="D20" s="99">
        <v>137.4</v>
      </c>
      <c r="E20" s="104" t="s">
        <v>298</v>
      </c>
      <c r="F20" s="103" t="s">
        <v>762</v>
      </c>
      <c r="G20" s="98">
        <v>270</v>
      </c>
      <c r="H20" s="98" t="s">
        <v>751</v>
      </c>
      <c r="I20" s="99">
        <v>1</v>
      </c>
      <c r="J20" s="185">
        <f t="shared" ref="J20:J21" si="6">((LEFT(F20,(FIND("x",F20,1)-1)))*(RIGHT(F20,LEN(F20)-SEARCH("x",F20))))*(G20)*7850/(1000^3)</f>
        <v>1.18692</v>
      </c>
      <c r="K20" s="100">
        <f t="shared" ref="K20:K21" si="7">ROUNDUP(I20*J20,0)</f>
        <v>2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58"/>
      <c r="D21" s="99">
        <v>137.30000000000001</v>
      </c>
      <c r="E21" s="104" t="s">
        <v>298</v>
      </c>
      <c r="F21" s="103" t="s">
        <v>762</v>
      </c>
      <c r="G21" s="98">
        <v>240</v>
      </c>
      <c r="H21" s="98" t="s">
        <v>751</v>
      </c>
      <c r="I21" s="99">
        <v>1</v>
      </c>
      <c r="J21" s="185">
        <f t="shared" si="6"/>
        <v>1.05504</v>
      </c>
      <c r="K21" s="100">
        <f t="shared" si="7"/>
        <v>2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305"/>
      <c r="D22" s="99">
        <v>137.19999999999999</v>
      </c>
      <c r="E22" s="104" t="s">
        <v>298</v>
      </c>
      <c r="F22" s="103" t="s">
        <v>762</v>
      </c>
      <c r="G22" s="98">
        <v>804</v>
      </c>
      <c r="H22" s="98" t="s">
        <v>751</v>
      </c>
      <c r="I22" s="99">
        <v>1</v>
      </c>
      <c r="J22" s="185">
        <f t="shared" si="4"/>
        <v>3.5343840000000002</v>
      </c>
      <c r="K22" s="100">
        <f t="shared" si="5"/>
        <v>4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53"/>
      <c r="D23" s="187">
        <v>137.1</v>
      </c>
      <c r="E23" s="283" t="s">
        <v>754</v>
      </c>
      <c r="F23" s="284"/>
      <c r="G23" s="101">
        <f>SP!D8</f>
        <v>1584.5</v>
      </c>
      <c r="H23" s="101">
        <f>SP!E8</f>
        <v>1000</v>
      </c>
      <c r="I23" s="102">
        <v>1</v>
      </c>
      <c r="J23" s="183">
        <f>SP!H8</f>
        <v>59.5</v>
      </c>
      <c r="K23" s="184">
        <f>ROUNDUP(I23*J23,1)</f>
        <v>59.5</v>
      </c>
      <c r="L23" s="176" t="s">
        <v>753</v>
      </c>
      <c r="M23" s="123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9">
        <v>136</v>
      </c>
      <c r="D24" s="113">
        <v>136.19999999999999</v>
      </c>
      <c r="E24" s="177" t="s">
        <v>298</v>
      </c>
      <c r="F24" s="127" t="s">
        <v>762</v>
      </c>
      <c r="G24" s="114">
        <v>1412</v>
      </c>
      <c r="H24" s="114" t="s">
        <v>751</v>
      </c>
      <c r="I24" s="113">
        <v>1</v>
      </c>
      <c r="J24" s="182">
        <f t="shared" ref="J24" si="8">((LEFT(F24,(FIND("x",F24,1)-1)))*(RIGHT(F24,LEN(F24)-SEARCH("x",F24))))*(G24)*7850/(1000^3)</f>
        <v>6.2071519999999998</v>
      </c>
      <c r="K24" s="115">
        <f t="shared" ref="K24" si="9">ROUNDUP(I24*J24,0)</f>
        <v>7</v>
      </c>
      <c r="L24" s="113" t="s">
        <v>753</v>
      </c>
      <c r="M24" s="178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91"/>
      <c r="D25" s="187">
        <v>136.1</v>
      </c>
      <c r="E25" s="283" t="s">
        <v>754</v>
      </c>
      <c r="F25" s="284"/>
      <c r="G25" s="101">
        <f>SP!D9</f>
        <v>996.5</v>
      </c>
      <c r="H25" s="101">
        <f>SP!E9</f>
        <v>1000</v>
      </c>
      <c r="I25" s="102">
        <v>1</v>
      </c>
      <c r="J25" s="183">
        <f>SP!H9</f>
        <v>37.4</v>
      </c>
      <c r="K25" s="184">
        <f>ROUNDUP(I25*J25,1)</f>
        <v>37.4</v>
      </c>
      <c r="L25" s="176" t="s">
        <v>753</v>
      </c>
      <c r="M25" s="123" t="s">
        <v>763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5">
        <v>135</v>
      </c>
      <c r="D26" s="186">
        <v>135.69999999999999</v>
      </c>
      <c r="E26" s="177" t="s">
        <v>298</v>
      </c>
      <c r="F26" s="127" t="s">
        <v>762</v>
      </c>
      <c r="G26" s="114">
        <v>380</v>
      </c>
      <c r="H26" s="114" t="s">
        <v>751</v>
      </c>
      <c r="I26" s="113">
        <v>1</v>
      </c>
      <c r="J26" s="182">
        <f t="shared" ref="J26:J31" si="10">((LEFT(F26,(FIND("x",F26,1)-1)))*(RIGHT(F26,LEN(F26)-SEARCH("x",F26))))*(G26)*7850/(1000^3)</f>
        <v>1.67048</v>
      </c>
      <c r="K26" s="115">
        <f t="shared" ref="K26:K31" si="11">ROUNDUP(I26*J26,0)</f>
        <v>2</v>
      </c>
      <c r="L26" s="113" t="s">
        <v>753</v>
      </c>
      <c r="M26" s="178" t="s">
        <v>763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6"/>
      <c r="D27" s="188">
        <v>135.6</v>
      </c>
      <c r="E27" s="104" t="s">
        <v>298</v>
      </c>
      <c r="F27" s="103" t="s">
        <v>762</v>
      </c>
      <c r="G27" s="98">
        <v>469.5</v>
      </c>
      <c r="H27" s="98" t="s">
        <v>751</v>
      </c>
      <c r="I27" s="99">
        <v>1</v>
      </c>
      <c r="J27" s="185">
        <f t="shared" si="10"/>
        <v>2.0639219999999998</v>
      </c>
      <c r="K27" s="100">
        <f t="shared" si="11"/>
        <v>3</v>
      </c>
      <c r="L27" s="99" t="s">
        <v>753</v>
      </c>
      <c r="M27" s="105" t="s">
        <v>763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6"/>
      <c r="D28" s="188">
        <v>135.5</v>
      </c>
      <c r="E28" s="104" t="s">
        <v>298</v>
      </c>
      <c r="F28" s="103" t="s">
        <v>762</v>
      </c>
      <c r="G28" s="98">
        <v>1140</v>
      </c>
      <c r="H28" s="98" t="s">
        <v>751</v>
      </c>
      <c r="I28" s="99">
        <v>1</v>
      </c>
      <c r="J28" s="185">
        <f t="shared" si="10"/>
        <v>5.0114400000000003</v>
      </c>
      <c r="K28" s="100">
        <f t="shared" si="11"/>
        <v>6</v>
      </c>
      <c r="L28" s="99" t="s">
        <v>753</v>
      </c>
      <c r="M28" s="105" t="s">
        <v>763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6"/>
      <c r="D29" s="188">
        <v>135.4</v>
      </c>
      <c r="E29" s="104" t="s">
        <v>298</v>
      </c>
      <c r="F29" s="103" t="s">
        <v>762</v>
      </c>
      <c r="G29" s="98">
        <v>250</v>
      </c>
      <c r="H29" s="98" t="s">
        <v>751</v>
      </c>
      <c r="I29" s="99">
        <v>1</v>
      </c>
      <c r="J29" s="185">
        <f t="shared" si="10"/>
        <v>1.099</v>
      </c>
      <c r="K29" s="100">
        <f t="shared" si="11"/>
        <v>2</v>
      </c>
      <c r="L29" s="99" t="s">
        <v>753</v>
      </c>
      <c r="M29" s="105" t="s">
        <v>763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6"/>
      <c r="D30" s="188">
        <v>135.30000000000001</v>
      </c>
      <c r="E30" s="104" t="s">
        <v>298</v>
      </c>
      <c r="F30" s="103" t="s">
        <v>762</v>
      </c>
      <c r="G30" s="98">
        <v>200</v>
      </c>
      <c r="H30" s="98" t="s">
        <v>751</v>
      </c>
      <c r="I30" s="99">
        <v>1</v>
      </c>
      <c r="J30" s="185">
        <f t="shared" si="10"/>
        <v>0.87919999999999998</v>
      </c>
      <c r="K30" s="100">
        <f t="shared" si="11"/>
        <v>1</v>
      </c>
      <c r="L30" s="99" t="s">
        <v>753</v>
      </c>
      <c r="M30" s="105" t="s">
        <v>763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6"/>
      <c r="D31" s="188">
        <v>135.19999999999999</v>
      </c>
      <c r="E31" s="104" t="s">
        <v>298</v>
      </c>
      <c r="F31" s="103" t="s">
        <v>762</v>
      </c>
      <c r="G31" s="98">
        <v>750</v>
      </c>
      <c r="H31" s="98" t="s">
        <v>751</v>
      </c>
      <c r="I31" s="99">
        <v>1</v>
      </c>
      <c r="J31" s="185">
        <f t="shared" si="10"/>
        <v>3.2970000000000002</v>
      </c>
      <c r="K31" s="100">
        <f t="shared" si="11"/>
        <v>4</v>
      </c>
      <c r="L31" s="99" t="s">
        <v>753</v>
      </c>
      <c r="M31" s="105" t="s">
        <v>763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7"/>
      <c r="D32" s="187">
        <v>135.1</v>
      </c>
      <c r="E32" s="283" t="s">
        <v>754</v>
      </c>
      <c r="F32" s="284"/>
      <c r="G32" s="101">
        <f>SP!D10</f>
        <v>1720</v>
      </c>
      <c r="H32" s="101">
        <f>SP!E10</f>
        <v>1000</v>
      </c>
      <c r="I32" s="102">
        <v>1</v>
      </c>
      <c r="J32" s="183">
        <f>SP!H10</f>
        <v>64.5</v>
      </c>
      <c r="K32" s="184">
        <f>ROUNDUP(I32*J32,1)</f>
        <v>64.5</v>
      </c>
      <c r="L32" s="176" t="s">
        <v>753</v>
      </c>
      <c r="M32" s="123" t="s">
        <v>763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5">
        <v>134</v>
      </c>
      <c r="D33" s="186">
        <v>134.5</v>
      </c>
      <c r="E33" s="177" t="s">
        <v>298</v>
      </c>
      <c r="F33" s="127" t="s">
        <v>762</v>
      </c>
      <c r="G33" s="114">
        <v>348</v>
      </c>
      <c r="H33" s="114" t="s">
        <v>751</v>
      </c>
      <c r="I33" s="113">
        <v>1</v>
      </c>
      <c r="J33" s="182">
        <f t="shared" ref="J33:J36" si="12">((LEFT(F33,(FIND("x",F33,1)-1)))*(RIGHT(F33,LEN(F33)-SEARCH("x",F33))))*(G33)*7850/(1000^3)</f>
        <v>1.5298080000000001</v>
      </c>
      <c r="K33" s="115">
        <f t="shared" ref="K33:K36" si="13">ROUNDUP(I33*J33,0)</f>
        <v>2</v>
      </c>
      <c r="L33" s="113" t="s">
        <v>753</v>
      </c>
      <c r="M33" s="178" t="s">
        <v>763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6"/>
      <c r="D34" s="188">
        <v>134.4</v>
      </c>
      <c r="E34" s="104" t="s">
        <v>298</v>
      </c>
      <c r="F34" s="103" t="s">
        <v>762</v>
      </c>
      <c r="G34" s="98">
        <v>380</v>
      </c>
      <c r="H34" s="98" t="s">
        <v>751</v>
      </c>
      <c r="I34" s="99">
        <v>1</v>
      </c>
      <c r="J34" s="185">
        <f t="shared" si="12"/>
        <v>1.67048</v>
      </c>
      <c r="K34" s="100">
        <f t="shared" si="13"/>
        <v>2</v>
      </c>
      <c r="L34" s="99" t="s">
        <v>753</v>
      </c>
      <c r="M34" s="105" t="s">
        <v>763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6"/>
      <c r="D35" s="188">
        <v>134.30000000000001</v>
      </c>
      <c r="E35" s="104" t="s">
        <v>298</v>
      </c>
      <c r="F35" s="103" t="s">
        <v>762</v>
      </c>
      <c r="G35" s="98">
        <v>650</v>
      </c>
      <c r="H35" s="98" t="s">
        <v>751</v>
      </c>
      <c r="I35" s="99">
        <v>1</v>
      </c>
      <c r="J35" s="185">
        <f t="shared" si="12"/>
        <v>2.8574000000000002</v>
      </c>
      <c r="K35" s="100">
        <f t="shared" si="13"/>
        <v>3</v>
      </c>
      <c r="L35" s="99" t="s">
        <v>753</v>
      </c>
      <c r="M35" s="105" t="s">
        <v>763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6"/>
      <c r="D36" s="188">
        <v>134.19999999999999</v>
      </c>
      <c r="E36" s="104" t="s">
        <v>298</v>
      </c>
      <c r="F36" s="103" t="s">
        <v>762</v>
      </c>
      <c r="G36" s="98">
        <v>1000</v>
      </c>
      <c r="H36" s="98" t="s">
        <v>751</v>
      </c>
      <c r="I36" s="99">
        <v>1</v>
      </c>
      <c r="J36" s="185">
        <f t="shared" si="12"/>
        <v>4.3959999999999999</v>
      </c>
      <c r="K36" s="100">
        <f t="shared" si="13"/>
        <v>5</v>
      </c>
      <c r="L36" s="99" t="s">
        <v>753</v>
      </c>
      <c r="M36" s="105" t="s">
        <v>763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7"/>
      <c r="D37" s="187">
        <v>134.1</v>
      </c>
      <c r="E37" s="283" t="s">
        <v>754</v>
      </c>
      <c r="F37" s="284"/>
      <c r="G37" s="101">
        <f>SP!D11</f>
        <v>1990</v>
      </c>
      <c r="H37" s="101">
        <f>SP!E11</f>
        <v>1000</v>
      </c>
      <c r="I37" s="102">
        <v>1</v>
      </c>
      <c r="J37" s="183">
        <f>SP!H11</f>
        <v>74.699999999999989</v>
      </c>
      <c r="K37" s="184">
        <f>ROUNDUP(I37*J37,1)</f>
        <v>74.7</v>
      </c>
      <c r="L37" s="176" t="s">
        <v>753</v>
      </c>
      <c r="M37" s="123" t="s">
        <v>763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9">
        <v>133</v>
      </c>
      <c r="D38" s="113">
        <v>133.4</v>
      </c>
      <c r="E38" s="177" t="s">
        <v>298</v>
      </c>
      <c r="F38" s="127" t="s">
        <v>762</v>
      </c>
      <c r="G38" s="114">
        <v>650</v>
      </c>
      <c r="H38" s="114" t="s">
        <v>751</v>
      </c>
      <c r="I38" s="113">
        <v>1</v>
      </c>
      <c r="J38" s="182">
        <f t="shared" ref="J38" si="14">((LEFT(F38,(FIND("x",F38,1)-1)))*(RIGHT(F38,LEN(F38)-SEARCH("x",F38))))*(G38)*7850/(1000^3)</f>
        <v>2.8574000000000002</v>
      </c>
      <c r="K38" s="115">
        <f t="shared" ref="K38" si="15">ROUNDUP(I38*J38,0)</f>
        <v>3</v>
      </c>
      <c r="L38" s="113" t="s">
        <v>753</v>
      </c>
      <c r="M38" s="178" t="s">
        <v>763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90"/>
      <c r="D39" s="99">
        <v>133.30000000000001</v>
      </c>
      <c r="E39" s="104" t="s">
        <v>298</v>
      </c>
      <c r="F39" s="103" t="s">
        <v>762</v>
      </c>
      <c r="G39" s="98">
        <v>115.5</v>
      </c>
      <c r="H39" s="98" t="s">
        <v>751</v>
      </c>
      <c r="I39" s="99">
        <v>1</v>
      </c>
      <c r="J39" s="185">
        <f t="shared" ref="J39:J40" si="16">((LEFT(F39,(FIND("x",F39,1)-1)))*(RIGHT(F39,LEN(F39)-SEARCH("x",F39))))*(G39)*7850/(1000^3)</f>
        <v>0.50773800000000002</v>
      </c>
      <c r="K39" s="100">
        <f t="shared" ref="K39:K40" si="17">ROUNDUP(I39*J39,0)</f>
        <v>1</v>
      </c>
      <c r="L39" s="99" t="s">
        <v>753</v>
      </c>
      <c r="M39" s="105" t="s">
        <v>763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90"/>
      <c r="D40" s="99">
        <v>133.19999999999999</v>
      </c>
      <c r="E40" s="104" t="s">
        <v>298</v>
      </c>
      <c r="F40" s="103" t="s">
        <v>762</v>
      </c>
      <c r="G40" s="98">
        <v>1000</v>
      </c>
      <c r="H40" s="98" t="s">
        <v>751</v>
      </c>
      <c r="I40" s="99">
        <v>1</v>
      </c>
      <c r="J40" s="185">
        <f t="shared" si="16"/>
        <v>4.3959999999999999</v>
      </c>
      <c r="K40" s="100">
        <f t="shared" si="17"/>
        <v>5</v>
      </c>
      <c r="L40" s="99" t="s">
        <v>753</v>
      </c>
      <c r="M40" s="105" t="s">
        <v>763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91"/>
      <c r="D41" s="187">
        <v>133.1</v>
      </c>
      <c r="E41" s="283" t="s">
        <v>754</v>
      </c>
      <c r="F41" s="284"/>
      <c r="G41" s="101">
        <f>SP!D12</f>
        <v>1990</v>
      </c>
      <c r="H41" s="101">
        <f>SP!E12</f>
        <v>1000</v>
      </c>
      <c r="I41" s="102">
        <v>1</v>
      </c>
      <c r="J41" s="183">
        <f>SP!H12</f>
        <v>74.699999999999989</v>
      </c>
      <c r="K41" s="184">
        <f>ROUNDUP(I41*J41,1)</f>
        <v>74.7</v>
      </c>
      <c r="L41" s="176" t="s">
        <v>753</v>
      </c>
      <c r="M41" s="123" t="s">
        <v>763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6">
        <v>132</v>
      </c>
      <c r="D42" s="99">
        <v>132.19999999999999</v>
      </c>
      <c r="E42" s="104" t="s">
        <v>298</v>
      </c>
      <c r="F42" s="103" t="s">
        <v>762</v>
      </c>
      <c r="G42" s="98">
        <v>451</v>
      </c>
      <c r="H42" s="98" t="s">
        <v>751</v>
      </c>
      <c r="I42" s="99">
        <v>1</v>
      </c>
      <c r="J42" s="185">
        <f t="shared" ref="J42" si="18">((LEFT(F42,(FIND("x",F42,1)-1)))*(RIGHT(F42,LEN(F42)-SEARCH("x",F42))))*(G42)*7850/(1000^3)</f>
        <v>1.982596</v>
      </c>
      <c r="K42" s="100">
        <f t="shared" ref="K42" si="19">ROUNDUP(I42*J42,0)</f>
        <v>2</v>
      </c>
      <c r="L42" s="99" t="s">
        <v>753</v>
      </c>
      <c r="M42" s="105" t="s">
        <v>763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87"/>
      <c r="D43" s="187">
        <v>132.1</v>
      </c>
      <c r="E43" s="283" t="s">
        <v>754</v>
      </c>
      <c r="F43" s="284"/>
      <c r="G43" s="101">
        <f>SP!D13</f>
        <v>1095</v>
      </c>
      <c r="H43" s="101">
        <f>SP!E13</f>
        <v>451</v>
      </c>
      <c r="I43" s="102">
        <v>1</v>
      </c>
      <c r="J43" s="183">
        <f>SP!H13</f>
        <v>18.600000000000001</v>
      </c>
      <c r="K43" s="184">
        <f>ROUNDUP(I43*J43,1)</f>
        <v>18.600000000000001</v>
      </c>
      <c r="L43" s="176" t="s">
        <v>753</v>
      </c>
      <c r="M43" s="123" t="s">
        <v>763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86">
        <v>131</v>
      </c>
      <c r="D44" s="99">
        <v>131.19999999999999</v>
      </c>
      <c r="E44" s="104" t="s">
        <v>298</v>
      </c>
      <c r="F44" s="103" t="s">
        <v>762</v>
      </c>
      <c r="G44" s="98">
        <v>1000</v>
      </c>
      <c r="H44" s="98" t="s">
        <v>751</v>
      </c>
      <c r="I44" s="99">
        <v>1</v>
      </c>
      <c r="J44" s="185">
        <f t="shared" ref="J44" si="20">((LEFT(F44,(FIND("x",F44,1)-1)))*(RIGHT(F44,LEN(F44)-SEARCH("x",F44))))*(G44)*7850/(1000^3)</f>
        <v>4.3959999999999999</v>
      </c>
      <c r="K44" s="100">
        <f t="shared" ref="K44" si="21">ROUNDUP(I44*J44,0)</f>
        <v>5</v>
      </c>
      <c r="L44" s="99" t="s">
        <v>753</v>
      </c>
      <c r="M44" s="105" t="s">
        <v>763</v>
      </c>
      <c r="N44" s="121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87"/>
      <c r="D45" s="187">
        <v>131.1</v>
      </c>
      <c r="E45" s="283" t="s">
        <v>754</v>
      </c>
      <c r="F45" s="284"/>
      <c r="G45" s="101">
        <f>SP!D14</f>
        <v>1095</v>
      </c>
      <c r="H45" s="101">
        <f>SP!E14</f>
        <v>1000</v>
      </c>
      <c r="I45" s="102">
        <v>1</v>
      </c>
      <c r="J45" s="183">
        <f>SP!H14</f>
        <v>41.1</v>
      </c>
      <c r="K45" s="184">
        <f>ROUNDUP(I45*J45,1)</f>
        <v>41.1</v>
      </c>
      <c r="L45" s="176" t="s">
        <v>753</v>
      </c>
      <c r="M45" s="123" t="s">
        <v>763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5">
        <v>130</v>
      </c>
      <c r="D46" s="186">
        <v>130.19999999999999</v>
      </c>
      <c r="E46" s="177" t="s">
        <v>298</v>
      </c>
      <c r="F46" s="127" t="s">
        <v>762</v>
      </c>
      <c r="G46" s="114">
        <v>663</v>
      </c>
      <c r="H46" s="114" t="s">
        <v>751</v>
      </c>
      <c r="I46" s="113">
        <v>1</v>
      </c>
      <c r="J46" s="182">
        <f t="shared" ref="J46" si="22">((LEFT(F46,(FIND("x",F46,1)-1)))*(RIGHT(F46,LEN(F46)-SEARCH("x",F46))))*(G46)*7850/(1000^3)</f>
        <v>2.9145479999999999</v>
      </c>
      <c r="K46" s="115">
        <f t="shared" ref="K46" si="23">ROUNDUP(I46*J46,0)</f>
        <v>3</v>
      </c>
      <c r="L46" s="113" t="s">
        <v>753</v>
      </c>
      <c r="M46" s="178" t="s">
        <v>763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87"/>
      <c r="D47" s="102">
        <v>130.1</v>
      </c>
      <c r="E47" s="283" t="s">
        <v>754</v>
      </c>
      <c r="F47" s="284"/>
      <c r="G47" s="101">
        <f>SP!D15</f>
        <v>1095</v>
      </c>
      <c r="H47" s="101">
        <f>SP!E15</f>
        <v>1000</v>
      </c>
      <c r="I47" s="102">
        <v>1</v>
      </c>
      <c r="J47" s="183">
        <f>SP!H15</f>
        <v>41.1</v>
      </c>
      <c r="K47" s="184">
        <f>ROUNDUP(I47*J47,1)</f>
        <v>41.1</v>
      </c>
      <c r="L47" s="176" t="s">
        <v>753</v>
      </c>
      <c r="M47" s="123" t="s">
        <v>763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63" t="s">
        <v>5</v>
      </c>
      <c r="D48" s="263" t="s">
        <v>6</v>
      </c>
      <c r="E48" s="265" t="s">
        <v>7</v>
      </c>
      <c r="F48" s="266"/>
      <c r="G48" s="260" t="s">
        <v>8</v>
      </c>
      <c r="H48" s="260" t="s">
        <v>758</v>
      </c>
      <c r="I48" s="258" t="s">
        <v>9</v>
      </c>
      <c r="J48" s="179" t="s">
        <v>10</v>
      </c>
      <c r="K48" s="180" t="s">
        <v>11</v>
      </c>
      <c r="L48" s="258" t="s">
        <v>13</v>
      </c>
      <c r="M48" s="259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64"/>
      <c r="D49" s="264"/>
      <c r="E49" s="267"/>
      <c r="F49" s="251"/>
      <c r="G49" s="261"/>
      <c r="H49" s="261"/>
      <c r="I49" s="253"/>
      <c r="J49" s="256" t="s">
        <v>12</v>
      </c>
      <c r="K49" s="257"/>
      <c r="L49" s="253"/>
      <c r="M49" s="255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41">
    <mergeCell ref="I48:I49"/>
    <mergeCell ref="L48:L49"/>
    <mergeCell ref="M48:M49"/>
    <mergeCell ref="J49:K49"/>
    <mergeCell ref="B50:M50"/>
    <mergeCell ref="G48:G49"/>
    <mergeCell ref="H48:H49"/>
    <mergeCell ref="C46:C47"/>
    <mergeCell ref="E47:F47"/>
    <mergeCell ref="C48:C49"/>
    <mergeCell ref="D48:D49"/>
    <mergeCell ref="E48:F49"/>
    <mergeCell ref="C38:C41"/>
    <mergeCell ref="E41:F41"/>
    <mergeCell ref="C42:C43"/>
    <mergeCell ref="E43:F43"/>
    <mergeCell ref="C44:C45"/>
    <mergeCell ref="E45:F45"/>
    <mergeCell ref="E37:F37"/>
    <mergeCell ref="C33:C37"/>
    <mergeCell ref="C26:C32"/>
    <mergeCell ref="C17:C18"/>
    <mergeCell ref="E18:F18"/>
    <mergeCell ref="C19:C23"/>
    <mergeCell ref="E23:F23"/>
    <mergeCell ref="C24:C25"/>
    <mergeCell ref="E25:F25"/>
    <mergeCell ref="E32:F32"/>
    <mergeCell ref="I14:J14"/>
    <mergeCell ref="K15:L15"/>
    <mergeCell ref="I6:J6"/>
    <mergeCell ref="I7:J7"/>
    <mergeCell ref="I8:J8"/>
    <mergeCell ref="I9:J9"/>
    <mergeCell ref="I10:J10"/>
    <mergeCell ref="I11:J11"/>
    <mergeCell ref="I4:J5"/>
    <mergeCell ref="K4:K5"/>
    <mergeCell ref="L4:M4"/>
    <mergeCell ref="I12:J12"/>
    <mergeCell ref="I13:J13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G15" sqref="G15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71093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70" t="s">
        <v>5</v>
      </c>
      <c r="J4" s="271"/>
      <c r="K4" s="274" t="s">
        <v>9</v>
      </c>
      <c r="L4" s="276" t="s">
        <v>12</v>
      </c>
      <c r="M4" s="277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72"/>
      <c r="J5" s="273"/>
      <c r="K5" s="275"/>
      <c r="L5" s="35" t="s">
        <v>10</v>
      </c>
      <c r="M5" s="228" t="s">
        <v>11</v>
      </c>
      <c r="N5" s="121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99">
        <f>C12</f>
        <v>142</v>
      </c>
      <c r="J6" s="300"/>
      <c r="K6" s="216">
        <f>SP!G3</f>
        <v>1</v>
      </c>
      <c r="L6" s="217">
        <f>ROUNDUP(SUM(K12:K15),0)</f>
        <v>60</v>
      </c>
      <c r="M6" s="218">
        <f t="shared" ref="M6" si="0">ROUNDUP(K6*L6,0)</f>
        <v>60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99">
        <f>C16</f>
        <v>141</v>
      </c>
      <c r="J7" s="300"/>
      <c r="K7" s="216">
        <f>SP!G4</f>
        <v>1</v>
      </c>
      <c r="L7" s="217">
        <f>ROUNDUP(SUM(K16:K18),0)</f>
        <v>42</v>
      </c>
      <c r="M7" s="218">
        <f t="shared" ref="M7:M9" si="1">ROUNDUP(K7*L7,0)</f>
        <v>42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99">
        <f>C19</f>
        <v>140</v>
      </c>
      <c r="J8" s="300"/>
      <c r="K8" s="216">
        <f>SP!G17</f>
        <v>1</v>
      </c>
      <c r="L8" s="217">
        <f>ROUNDUP(SUM(K19:K23),0)</f>
        <v>85</v>
      </c>
      <c r="M8" s="218">
        <f t="shared" si="1"/>
        <v>85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99">
        <f>C24</f>
        <v>139</v>
      </c>
      <c r="J9" s="300"/>
      <c r="K9" s="216">
        <f>SP!G18</f>
        <v>1</v>
      </c>
      <c r="L9" s="217">
        <f>ROUNDUP(SUM(K24:K25),0)</f>
        <v>14</v>
      </c>
      <c r="M9" s="218">
        <f t="shared" si="1"/>
        <v>14</v>
      </c>
      <c r="N9" s="121"/>
      <c r="P9" s="93"/>
      <c r="Q9" s="38"/>
      <c r="R9" s="38"/>
      <c r="S9" s="38"/>
      <c r="T9" s="38"/>
      <c r="U9" s="38"/>
    </row>
    <row r="10" spans="1:21" ht="18.75" customHeight="1" x14ac:dyDescent="0.2">
      <c r="A10" s="38"/>
      <c r="B10" s="38"/>
      <c r="C10" s="34"/>
      <c r="D10" s="34"/>
      <c r="E10" s="34"/>
      <c r="F10" s="34"/>
      <c r="G10" s="34"/>
      <c r="H10" s="34"/>
      <c r="I10" s="36"/>
      <c r="J10" s="36"/>
      <c r="K10" s="288" t="s">
        <v>385</v>
      </c>
      <c r="L10" s="288"/>
      <c r="M10" s="181">
        <f>ROUNDUP(SUM(M6:M9),0)</f>
        <v>201</v>
      </c>
      <c r="N10" s="121"/>
      <c r="P10" s="93"/>
      <c r="Q10" s="38"/>
      <c r="R10" s="38"/>
      <c r="S10" s="38"/>
      <c r="T10" s="38"/>
      <c r="U10" s="38"/>
    </row>
    <row r="11" spans="1:21" ht="18.75" customHeight="1" thickBot="1" x14ac:dyDescent="0.25">
      <c r="A11" s="38"/>
      <c r="B11" s="38"/>
      <c r="C11" s="202"/>
      <c r="D11" s="202"/>
      <c r="E11" s="202"/>
      <c r="F11" s="202"/>
      <c r="G11" s="202"/>
      <c r="H11" s="202"/>
      <c r="I11" s="203"/>
      <c r="J11" s="203"/>
      <c r="K11" s="204"/>
      <c r="L11" s="204"/>
      <c r="M11" s="205"/>
      <c r="N11" s="121"/>
      <c r="P11" s="93"/>
      <c r="Q11" s="38"/>
      <c r="R11" s="38"/>
      <c r="S11" s="38"/>
      <c r="T11" s="38"/>
      <c r="U11" s="38"/>
    </row>
    <row r="12" spans="1:21" ht="18.75" customHeight="1" x14ac:dyDescent="0.2">
      <c r="A12" s="38"/>
      <c r="B12" s="38"/>
      <c r="C12" s="301">
        <v>142</v>
      </c>
      <c r="D12" s="113">
        <v>142.4</v>
      </c>
      <c r="E12" s="177" t="s">
        <v>298</v>
      </c>
      <c r="F12" s="127" t="s">
        <v>762</v>
      </c>
      <c r="G12" s="114">
        <v>333.5</v>
      </c>
      <c r="H12" s="114" t="s">
        <v>751</v>
      </c>
      <c r="I12" s="113">
        <v>1</v>
      </c>
      <c r="J12" s="182">
        <f t="shared" ref="J12" si="2">((LEFT(F12,(FIND("x",F12,1)-1)))*(RIGHT(F12,LEN(F12)-SEARCH("x",F12))))*(G12)*7850/(1000^3)</f>
        <v>1.4660660000000001</v>
      </c>
      <c r="K12" s="115">
        <f t="shared" ref="K12" si="3">ROUNDUP(I12*J12,0)</f>
        <v>2</v>
      </c>
      <c r="L12" s="113" t="s">
        <v>753</v>
      </c>
      <c r="M12" s="178" t="s">
        <v>763</v>
      </c>
      <c r="N12" s="121"/>
      <c r="P12" s="93"/>
      <c r="Q12" s="38"/>
      <c r="R12" s="38"/>
      <c r="S12" s="38"/>
      <c r="T12" s="38"/>
      <c r="U12" s="38"/>
    </row>
    <row r="13" spans="1:21" ht="18.75" customHeight="1" x14ac:dyDescent="0.2">
      <c r="A13" s="38"/>
      <c r="B13" s="38"/>
      <c r="C13" s="304"/>
      <c r="D13" s="99">
        <v>142.30000000000001</v>
      </c>
      <c r="E13" s="104" t="s">
        <v>298</v>
      </c>
      <c r="F13" s="103" t="s">
        <v>762</v>
      </c>
      <c r="G13" s="98">
        <v>40</v>
      </c>
      <c r="H13" s="98" t="s">
        <v>751</v>
      </c>
      <c r="I13" s="99">
        <v>1</v>
      </c>
      <c r="J13" s="185">
        <f t="shared" ref="J13:J14" si="4">((LEFT(F13,(FIND("x",F13,1)-1)))*(RIGHT(F13,LEN(F13)-SEARCH("x",F13))))*(G13)*7850/(1000^3)</f>
        <v>0.17584</v>
      </c>
      <c r="K13" s="100">
        <f t="shared" ref="K13:K14" si="5">ROUNDUP(I13*J13,0)</f>
        <v>1</v>
      </c>
      <c r="L13" s="99" t="s">
        <v>753</v>
      </c>
      <c r="M13" s="105" t="s">
        <v>763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04"/>
      <c r="D14" s="99">
        <v>142.19999999999999</v>
      </c>
      <c r="E14" s="104" t="s">
        <v>298</v>
      </c>
      <c r="F14" s="103" t="s">
        <v>762</v>
      </c>
      <c r="G14" s="98">
        <v>666.5</v>
      </c>
      <c r="H14" s="98" t="s">
        <v>751</v>
      </c>
      <c r="I14" s="99">
        <v>1</v>
      </c>
      <c r="J14" s="185">
        <f t="shared" si="4"/>
        <v>2.9299339999999998</v>
      </c>
      <c r="K14" s="100">
        <f t="shared" si="5"/>
        <v>3</v>
      </c>
      <c r="L14" s="99" t="s">
        <v>753</v>
      </c>
      <c r="M14" s="105" t="s">
        <v>763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35">
      <c r="A15" s="38"/>
      <c r="B15" s="38"/>
      <c r="C15" s="302"/>
      <c r="D15" s="187">
        <v>142.1</v>
      </c>
      <c r="E15" s="283" t="s">
        <v>754</v>
      </c>
      <c r="F15" s="284"/>
      <c r="G15" s="101">
        <f>SP!D3</f>
        <v>1418.5</v>
      </c>
      <c r="H15" s="101">
        <f>SP!E3</f>
        <v>1000</v>
      </c>
      <c r="I15" s="102">
        <v>1</v>
      </c>
      <c r="J15" s="183">
        <f>SP!H3</f>
        <v>53.2</v>
      </c>
      <c r="K15" s="184">
        <f>ROUNDUP(I15*J15,1)</f>
        <v>53.2</v>
      </c>
      <c r="L15" s="176" t="s">
        <v>753</v>
      </c>
      <c r="M15" s="123" t="s">
        <v>763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301">
        <v>141</v>
      </c>
      <c r="D16" s="113">
        <v>141.30000000000001</v>
      </c>
      <c r="E16" s="177" t="s">
        <v>298</v>
      </c>
      <c r="F16" s="127" t="s">
        <v>762</v>
      </c>
      <c r="G16" s="114">
        <v>1000</v>
      </c>
      <c r="H16" s="114" t="s">
        <v>751</v>
      </c>
      <c r="I16" s="113">
        <v>1</v>
      </c>
      <c r="J16" s="182">
        <f t="shared" ref="J16:J17" si="6">((LEFT(F16,(FIND("x",F16,1)-1)))*(RIGHT(F16,LEN(F16)-SEARCH("x",F16))))*(G16)*7850/(1000^3)</f>
        <v>4.3959999999999999</v>
      </c>
      <c r="K16" s="115">
        <f t="shared" ref="K16:K17" si="7">ROUNDUP(I16*J16,0)</f>
        <v>5</v>
      </c>
      <c r="L16" s="113" t="s">
        <v>753</v>
      </c>
      <c r="M16" s="178" t="s">
        <v>763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04"/>
      <c r="D17" s="99">
        <v>141.19999999999999</v>
      </c>
      <c r="E17" s="104" t="s">
        <v>298</v>
      </c>
      <c r="F17" s="103" t="s">
        <v>762</v>
      </c>
      <c r="G17" s="98">
        <v>124.5</v>
      </c>
      <c r="H17" s="98" t="s">
        <v>751</v>
      </c>
      <c r="I17" s="99">
        <v>1</v>
      </c>
      <c r="J17" s="185">
        <f t="shared" si="6"/>
        <v>0.54730199999999996</v>
      </c>
      <c r="K17" s="100">
        <f t="shared" si="7"/>
        <v>1</v>
      </c>
      <c r="L17" s="99" t="s">
        <v>753</v>
      </c>
      <c r="M17" s="105" t="s">
        <v>763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302"/>
      <c r="D18" s="187">
        <v>141.1</v>
      </c>
      <c r="E18" s="283" t="s">
        <v>754</v>
      </c>
      <c r="F18" s="284"/>
      <c r="G18" s="101">
        <f>SP!D4</f>
        <v>957</v>
      </c>
      <c r="H18" s="101">
        <f>SP!E4</f>
        <v>1000</v>
      </c>
      <c r="I18" s="102">
        <v>1</v>
      </c>
      <c r="J18" s="183">
        <f>SP!H4</f>
        <v>35.9</v>
      </c>
      <c r="K18" s="184">
        <f>ROUNDUP(I18*J18,1)</f>
        <v>35.9</v>
      </c>
      <c r="L18" s="176" t="s">
        <v>753</v>
      </c>
      <c r="M18" s="123" t="s">
        <v>763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01">
        <v>140</v>
      </c>
      <c r="D19" s="186">
        <v>140.5</v>
      </c>
      <c r="E19" s="177" t="s">
        <v>298</v>
      </c>
      <c r="F19" s="127" t="s">
        <v>762</v>
      </c>
      <c r="G19" s="114">
        <v>120</v>
      </c>
      <c r="H19" s="114" t="s">
        <v>751</v>
      </c>
      <c r="I19" s="113">
        <v>1</v>
      </c>
      <c r="J19" s="182">
        <f t="shared" ref="J19:J22" si="8">((LEFT(F19,(FIND("x",F19,1)-1)))*(RIGHT(F19,LEN(F19)-SEARCH("x",F19))))*(G19)*7850/(1000^3)</f>
        <v>0.52751999999999999</v>
      </c>
      <c r="K19" s="115">
        <f t="shared" ref="K19:K22" si="9">ROUNDUP(I19*J19,0)</f>
        <v>1</v>
      </c>
      <c r="L19" s="113" t="s">
        <v>753</v>
      </c>
      <c r="M19" s="178" t="s">
        <v>763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304"/>
      <c r="D20" s="99">
        <v>140.4</v>
      </c>
      <c r="E20" s="104" t="s">
        <v>298</v>
      </c>
      <c r="F20" s="103" t="s">
        <v>762</v>
      </c>
      <c r="G20" s="98">
        <v>102</v>
      </c>
      <c r="H20" s="98" t="s">
        <v>751</v>
      </c>
      <c r="I20" s="99">
        <v>1</v>
      </c>
      <c r="J20" s="185">
        <f t="shared" si="8"/>
        <v>0.44839200000000001</v>
      </c>
      <c r="K20" s="100">
        <f t="shared" si="9"/>
        <v>1</v>
      </c>
      <c r="L20" s="99" t="s">
        <v>753</v>
      </c>
      <c r="M20" s="105" t="s">
        <v>763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04"/>
      <c r="D21" s="188">
        <v>140.30000000000001</v>
      </c>
      <c r="E21" s="104" t="s">
        <v>298</v>
      </c>
      <c r="F21" s="103" t="s">
        <v>762</v>
      </c>
      <c r="G21" s="98">
        <v>103.5</v>
      </c>
      <c r="H21" s="98" t="s">
        <v>751</v>
      </c>
      <c r="I21" s="99">
        <v>1</v>
      </c>
      <c r="J21" s="185">
        <f t="shared" si="8"/>
        <v>0.454986</v>
      </c>
      <c r="K21" s="100">
        <f t="shared" si="9"/>
        <v>1</v>
      </c>
      <c r="L21" s="99" t="s">
        <v>753</v>
      </c>
      <c r="M21" s="105" t="s">
        <v>763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304"/>
      <c r="D22" s="99">
        <v>140.19999999999999</v>
      </c>
      <c r="E22" s="104" t="s">
        <v>298</v>
      </c>
      <c r="F22" s="103" t="s">
        <v>762</v>
      </c>
      <c r="G22" s="98">
        <v>120</v>
      </c>
      <c r="H22" s="98" t="s">
        <v>751</v>
      </c>
      <c r="I22" s="99">
        <v>1</v>
      </c>
      <c r="J22" s="185">
        <f t="shared" si="8"/>
        <v>0.52751999999999999</v>
      </c>
      <c r="K22" s="100">
        <f t="shared" si="9"/>
        <v>1</v>
      </c>
      <c r="L22" s="99" t="s">
        <v>753</v>
      </c>
      <c r="M22" s="105" t="s">
        <v>763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302"/>
      <c r="D23" s="187">
        <v>140.1</v>
      </c>
      <c r="E23" s="283" t="s">
        <v>754</v>
      </c>
      <c r="F23" s="284"/>
      <c r="G23" s="101">
        <f>SP!D5</f>
        <v>2140</v>
      </c>
      <c r="H23" s="101">
        <f>SP!E5</f>
        <v>1000</v>
      </c>
      <c r="I23" s="102">
        <v>1</v>
      </c>
      <c r="J23" s="183">
        <f>SP!H5</f>
        <v>80.3</v>
      </c>
      <c r="K23" s="184">
        <f>ROUNDUP(I23*J23,1)</f>
        <v>80.3</v>
      </c>
      <c r="L23" s="176" t="s">
        <v>753</v>
      </c>
      <c r="M23" s="123" t="s">
        <v>763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301">
        <v>139</v>
      </c>
      <c r="D24" s="113">
        <v>139.19999999999999</v>
      </c>
      <c r="E24" s="177" t="s">
        <v>298</v>
      </c>
      <c r="F24" s="127" t="s">
        <v>762</v>
      </c>
      <c r="G24" s="114">
        <v>687</v>
      </c>
      <c r="H24" s="114" t="s">
        <v>751</v>
      </c>
      <c r="I24" s="113">
        <v>1</v>
      </c>
      <c r="J24" s="182">
        <f t="shared" ref="J24" si="10">((LEFT(F24,(FIND("x",F24,1)-1)))*(RIGHT(F24,LEN(F24)-SEARCH("x",F24))))*(G24)*7850/(1000^3)</f>
        <v>3.0200520000000002</v>
      </c>
      <c r="K24" s="115">
        <f t="shared" ref="K24" si="11">ROUNDUP(I24*J24,0)</f>
        <v>4</v>
      </c>
      <c r="L24" s="113" t="s">
        <v>753</v>
      </c>
      <c r="M24" s="178" t="s">
        <v>763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302"/>
      <c r="D25" s="187">
        <v>139.1</v>
      </c>
      <c r="E25" s="283" t="s">
        <v>754</v>
      </c>
      <c r="F25" s="284"/>
      <c r="G25" s="101">
        <f>SP!D6</f>
        <v>511</v>
      </c>
      <c r="H25" s="101">
        <f>SP!E6</f>
        <v>485</v>
      </c>
      <c r="I25" s="102">
        <v>1</v>
      </c>
      <c r="J25" s="183">
        <f>SP!H6</f>
        <v>9.2999999999999989</v>
      </c>
      <c r="K25" s="184">
        <f>ROUNDUP(I25*J25,1)</f>
        <v>9.3000000000000007</v>
      </c>
      <c r="L25" s="176" t="s">
        <v>753</v>
      </c>
      <c r="M25" s="123" t="s">
        <v>763</v>
      </c>
      <c r="N25" s="121"/>
      <c r="P25" s="93"/>
      <c r="Q25" s="38"/>
      <c r="R25" s="38"/>
      <c r="S25" s="38"/>
      <c r="T25" s="38"/>
      <c r="U25" s="38"/>
    </row>
    <row r="26" spans="1:21" ht="30" customHeight="1" x14ac:dyDescent="0.2">
      <c r="A26" s="34" t="s">
        <v>3</v>
      </c>
      <c r="B26" s="38"/>
      <c r="C26" s="263" t="s">
        <v>5</v>
      </c>
      <c r="D26" s="263" t="s">
        <v>6</v>
      </c>
      <c r="E26" s="265" t="s">
        <v>7</v>
      </c>
      <c r="F26" s="266"/>
      <c r="G26" s="260" t="s">
        <v>8</v>
      </c>
      <c r="H26" s="260" t="s">
        <v>758</v>
      </c>
      <c r="I26" s="258" t="s">
        <v>9</v>
      </c>
      <c r="J26" s="179" t="s">
        <v>10</v>
      </c>
      <c r="K26" s="180" t="s">
        <v>11</v>
      </c>
      <c r="L26" s="258" t="s">
        <v>13</v>
      </c>
      <c r="M26" s="259" t="s">
        <v>14</v>
      </c>
      <c r="N26" s="121"/>
      <c r="P26" s="93"/>
      <c r="Q26" s="93"/>
      <c r="R26" s="93"/>
      <c r="S26" s="93"/>
      <c r="T26" s="93"/>
      <c r="U26" s="93"/>
    </row>
    <row r="27" spans="1:21" ht="30" customHeight="1" thickBot="1" x14ac:dyDescent="0.25">
      <c r="A27" s="34" t="s">
        <v>3</v>
      </c>
      <c r="B27" s="38"/>
      <c r="C27" s="264"/>
      <c r="D27" s="264"/>
      <c r="E27" s="267"/>
      <c r="F27" s="251"/>
      <c r="G27" s="261"/>
      <c r="H27" s="261"/>
      <c r="I27" s="253"/>
      <c r="J27" s="256" t="s">
        <v>12</v>
      </c>
      <c r="K27" s="257"/>
      <c r="L27" s="253"/>
      <c r="M27" s="255"/>
      <c r="N27" s="121"/>
      <c r="P27" s="93"/>
      <c r="Q27" s="93"/>
      <c r="R27" s="93"/>
      <c r="S27" s="93"/>
      <c r="T27" s="93"/>
      <c r="U27" s="93"/>
    </row>
    <row r="28" spans="1:21" ht="7.5" customHeight="1" x14ac:dyDescent="0.2">
      <c r="A28" s="38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38"/>
      <c r="P28" s="93"/>
      <c r="Q28" s="93"/>
      <c r="R28" s="93"/>
      <c r="S28" s="93"/>
      <c r="T28" s="93"/>
      <c r="U28" s="93"/>
    </row>
    <row r="29" spans="1:21" s="93" customFormat="1" ht="21.95" customHeight="1" x14ac:dyDescent="0.2">
      <c r="E29" s="94"/>
    </row>
    <row r="30" spans="1:21" ht="21.95" customHeight="1" x14ac:dyDescent="0.2"/>
    <row r="31" spans="1:21" ht="21.95" customHeight="1" x14ac:dyDescent="0.2"/>
    <row r="32" spans="1:21" ht="21.95" customHeight="1" x14ac:dyDescent="0.2"/>
    <row r="33" ht="21.95" customHeight="1" x14ac:dyDescent="0.2"/>
    <row r="34" ht="21.95" customHeight="1" x14ac:dyDescent="0.2"/>
  </sheetData>
  <dataConsolidate/>
  <mergeCells count="26">
    <mergeCell ref="E25:F25"/>
    <mergeCell ref="K10:L10"/>
    <mergeCell ref="C16:C18"/>
    <mergeCell ref="E18:F18"/>
    <mergeCell ref="I4:J5"/>
    <mergeCell ref="K4:K5"/>
    <mergeCell ref="L4:M4"/>
    <mergeCell ref="I7:J7"/>
    <mergeCell ref="I8:J8"/>
    <mergeCell ref="I9:J9"/>
    <mergeCell ref="B28:M28"/>
    <mergeCell ref="E15:F15"/>
    <mergeCell ref="C12:C15"/>
    <mergeCell ref="I6:J6"/>
    <mergeCell ref="G26:G27"/>
    <mergeCell ref="H26:H27"/>
    <mergeCell ref="I26:I27"/>
    <mergeCell ref="L26:L27"/>
    <mergeCell ref="M26:M27"/>
    <mergeCell ref="J27:K27"/>
    <mergeCell ref="C26:C27"/>
    <mergeCell ref="D26:D27"/>
    <mergeCell ref="E26:F27"/>
    <mergeCell ref="C19:C23"/>
    <mergeCell ref="E23:F23"/>
    <mergeCell ref="C24:C25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6"/>
  <sheetViews>
    <sheetView workbookViewId="0">
      <selection activeCell="D53" sqref="D53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43"/>
      <c r="C2" s="143"/>
      <c r="D2" s="144"/>
      <c r="E2" s="144"/>
      <c r="F2" s="144"/>
      <c r="G2" s="311" t="s">
        <v>755</v>
      </c>
      <c r="H2" s="311"/>
      <c r="I2" s="145">
        <f>ROUNDUP(SUM(I3:I144),0)</f>
        <v>8347</v>
      </c>
      <c r="J2" s="143" t="s">
        <v>756</v>
      </c>
      <c r="K2" s="143"/>
    </row>
    <row r="3" spans="2:11" ht="17.25" x14ac:dyDescent="0.3">
      <c r="B3" s="280" t="s">
        <v>757</v>
      </c>
      <c r="C3" s="146">
        <v>142</v>
      </c>
      <c r="D3" s="211">
        <v>1418.5</v>
      </c>
      <c r="E3" s="147">
        <v>1000</v>
      </c>
      <c r="F3" s="148">
        <f>(D3*E3)/1000^2</f>
        <v>1.4185000000000001</v>
      </c>
      <c r="G3" s="149">
        <v>1</v>
      </c>
      <c r="H3" s="150">
        <f>ROUNDUP(37.5*F3,1)</f>
        <v>53.2</v>
      </c>
      <c r="I3" s="151">
        <f>ROUNDUP(G3*H3,1)</f>
        <v>53.2</v>
      </c>
      <c r="J3" s="152" t="s">
        <v>753</v>
      </c>
      <c r="K3" s="153"/>
    </row>
    <row r="4" spans="2:11" ht="17.25" customHeight="1" x14ac:dyDescent="0.3">
      <c r="B4" s="281"/>
      <c r="C4" s="162">
        <v>141</v>
      </c>
      <c r="D4" s="210">
        <v>957</v>
      </c>
      <c r="E4" s="163">
        <v>1000</v>
      </c>
      <c r="F4" s="164">
        <f>(D4*E4)/1000^2</f>
        <v>0.95699999999999996</v>
      </c>
      <c r="G4" s="165">
        <v>1</v>
      </c>
      <c r="H4" s="166">
        <f>ROUNDUP(37.5*F4,1)</f>
        <v>35.9</v>
      </c>
      <c r="I4" s="167">
        <f>ROUNDUP(G4*H4,1)</f>
        <v>35.9</v>
      </c>
      <c r="J4" s="168" t="s">
        <v>753</v>
      </c>
      <c r="K4" s="169"/>
    </row>
    <row r="5" spans="2:11" ht="17.25" customHeight="1" x14ac:dyDescent="0.3">
      <c r="B5" s="281"/>
      <c r="C5" s="162">
        <v>140</v>
      </c>
      <c r="D5" s="210">
        <v>2140</v>
      </c>
      <c r="E5" s="163">
        <v>1000</v>
      </c>
      <c r="F5" s="164">
        <f>(D5*E5)/1000^2</f>
        <v>2.14</v>
      </c>
      <c r="G5" s="165">
        <v>1</v>
      </c>
      <c r="H5" s="166">
        <f>ROUNDUP(37.5*F5,1)</f>
        <v>80.3</v>
      </c>
      <c r="I5" s="167">
        <f>ROUNDUP(G5*H5,1)</f>
        <v>80.3</v>
      </c>
      <c r="J5" s="168" t="s">
        <v>753</v>
      </c>
      <c r="K5" s="169"/>
    </row>
    <row r="6" spans="2:11" ht="17.25" x14ac:dyDescent="0.3">
      <c r="B6" s="281"/>
      <c r="C6" s="162">
        <v>139</v>
      </c>
      <c r="D6" s="210">
        <v>511</v>
      </c>
      <c r="E6" s="163">
        <v>485</v>
      </c>
      <c r="F6" s="164">
        <f t="shared" ref="F6:F50" si="0">(D6*E6)/1000^2</f>
        <v>0.247835</v>
      </c>
      <c r="G6" s="165">
        <v>1</v>
      </c>
      <c r="H6" s="166">
        <f t="shared" ref="H6:H50" si="1">ROUNDUP(37.5*F6,1)</f>
        <v>9.2999999999999989</v>
      </c>
      <c r="I6" s="167">
        <f t="shared" ref="I6:I50" si="2">ROUNDUP(G6*H6,1)</f>
        <v>9.3000000000000007</v>
      </c>
      <c r="J6" s="168" t="s">
        <v>753</v>
      </c>
      <c r="K6" s="169"/>
    </row>
    <row r="7" spans="2:11" ht="17.25" x14ac:dyDescent="0.3">
      <c r="B7" s="281"/>
      <c r="C7" s="162">
        <v>138</v>
      </c>
      <c r="D7" s="210">
        <v>1514.5</v>
      </c>
      <c r="E7" s="163">
        <v>1000</v>
      </c>
      <c r="F7" s="164">
        <f t="shared" si="0"/>
        <v>1.5145</v>
      </c>
      <c r="G7" s="165">
        <v>1</v>
      </c>
      <c r="H7" s="166">
        <f t="shared" si="1"/>
        <v>56.800000000000004</v>
      </c>
      <c r="I7" s="167">
        <f t="shared" si="2"/>
        <v>56.8</v>
      </c>
      <c r="J7" s="168" t="s">
        <v>753</v>
      </c>
      <c r="K7" s="169"/>
    </row>
    <row r="8" spans="2:11" ht="17.25" x14ac:dyDescent="0.3">
      <c r="B8" s="281"/>
      <c r="C8" s="162">
        <v>137</v>
      </c>
      <c r="D8" s="210">
        <v>1584.5</v>
      </c>
      <c r="E8" s="163">
        <v>1000</v>
      </c>
      <c r="F8" s="164">
        <f t="shared" si="0"/>
        <v>1.5845</v>
      </c>
      <c r="G8" s="165">
        <v>1</v>
      </c>
      <c r="H8" s="166">
        <f t="shared" si="1"/>
        <v>59.5</v>
      </c>
      <c r="I8" s="167">
        <f t="shared" si="2"/>
        <v>59.5</v>
      </c>
      <c r="J8" s="168" t="s">
        <v>753</v>
      </c>
      <c r="K8" s="169"/>
    </row>
    <row r="9" spans="2:11" ht="17.25" x14ac:dyDescent="0.3">
      <c r="B9" s="281"/>
      <c r="C9" s="162">
        <v>136</v>
      </c>
      <c r="D9" s="210">
        <v>996.5</v>
      </c>
      <c r="E9" s="163">
        <v>1000</v>
      </c>
      <c r="F9" s="164">
        <f t="shared" si="0"/>
        <v>0.99650000000000005</v>
      </c>
      <c r="G9" s="165">
        <v>1</v>
      </c>
      <c r="H9" s="166">
        <f t="shared" si="1"/>
        <v>37.4</v>
      </c>
      <c r="I9" s="167">
        <f t="shared" si="2"/>
        <v>37.4</v>
      </c>
      <c r="J9" s="168" t="s">
        <v>753</v>
      </c>
      <c r="K9" s="169"/>
    </row>
    <row r="10" spans="2:11" ht="17.25" x14ac:dyDescent="0.3">
      <c r="B10" s="281"/>
      <c r="C10" s="162">
        <v>135</v>
      </c>
      <c r="D10" s="210">
        <v>1720</v>
      </c>
      <c r="E10" s="163">
        <v>1000</v>
      </c>
      <c r="F10" s="164">
        <f t="shared" si="0"/>
        <v>1.72</v>
      </c>
      <c r="G10" s="165">
        <v>1</v>
      </c>
      <c r="H10" s="166">
        <f t="shared" si="1"/>
        <v>64.5</v>
      </c>
      <c r="I10" s="167">
        <f t="shared" si="2"/>
        <v>64.5</v>
      </c>
      <c r="J10" s="168" t="s">
        <v>753</v>
      </c>
      <c r="K10" s="169"/>
    </row>
    <row r="11" spans="2:11" ht="17.25" x14ac:dyDescent="0.3">
      <c r="B11" s="281"/>
      <c r="C11" s="162">
        <v>134</v>
      </c>
      <c r="D11" s="210">
        <v>1990</v>
      </c>
      <c r="E11" s="163">
        <v>1000</v>
      </c>
      <c r="F11" s="164">
        <f t="shared" si="0"/>
        <v>1.99</v>
      </c>
      <c r="G11" s="165">
        <v>1</v>
      </c>
      <c r="H11" s="166">
        <f t="shared" si="1"/>
        <v>74.699999999999989</v>
      </c>
      <c r="I11" s="167">
        <f t="shared" si="2"/>
        <v>74.7</v>
      </c>
      <c r="J11" s="168" t="s">
        <v>753</v>
      </c>
      <c r="K11" s="169"/>
    </row>
    <row r="12" spans="2:11" ht="17.25" x14ac:dyDescent="0.3">
      <c r="B12" s="281"/>
      <c r="C12" s="162">
        <v>133</v>
      </c>
      <c r="D12" s="210">
        <v>1990</v>
      </c>
      <c r="E12" s="163">
        <v>1000</v>
      </c>
      <c r="F12" s="164">
        <f t="shared" si="0"/>
        <v>1.99</v>
      </c>
      <c r="G12" s="165">
        <v>1</v>
      </c>
      <c r="H12" s="166">
        <f t="shared" si="1"/>
        <v>74.699999999999989</v>
      </c>
      <c r="I12" s="167">
        <f t="shared" si="2"/>
        <v>74.7</v>
      </c>
      <c r="J12" s="168" t="s">
        <v>753</v>
      </c>
      <c r="K12" s="169"/>
    </row>
    <row r="13" spans="2:11" ht="17.25" x14ac:dyDescent="0.3">
      <c r="B13" s="281"/>
      <c r="C13" s="162">
        <v>132</v>
      </c>
      <c r="D13" s="210">
        <v>1095</v>
      </c>
      <c r="E13" s="163">
        <v>451</v>
      </c>
      <c r="F13" s="164">
        <f t="shared" si="0"/>
        <v>0.49384499999999998</v>
      </c>
      <c r="G13" s="165">
        <v>1</v>
      </c>
      <c r="H13" s="166">
        <f t="shared" si="1"/>
        <v>18.600000000000001</v>
      </c>
      <c r="I13" s="167">
        <f t="shared" si="2"/>
        <v>18.600000000000001</v>
      </c>
      <c r="J13" s="168" t="s">
        <v>753</v>
      </c>
      <c r="K13" s="169"/>
    </row>
    <row r="14" spans="2:11" ht="17.25" x14ac:dyDescent="0.3">
      <c r="B14" s="281"/>
      <c r="C14" s="154">
        <v>131</v>
      </c>
      <c r="D14" s="212">
        <v>1095</v>
      </c>
      <c r="E14" s="155">
        <v>1000</v>
      </c>
      <c r="F14" s="156">
        <f t="shared" si="0"/>
        <v>1.095</v>
      </c>
      <c r="G14" s="157">
        <v>4</v>
      </c>
      <c r="H14" s="158">
        <f t="shared" si="1"/>
        <v>41.1</v>
      </c>
      <c r="I14" s="159">
        <f t="shared" si="2"/>
        <v>164.4</v>
      </c>
      <c r="J14" s="160" t="s">
        <v>753</v>
      </c>
      <c r="K14" s="161"/>
    </row>
    <row r="15" spans="2:11" ht="17.25" x14ac:dyDescent="0.3">
      <c r="B15" s="281"/>
      <c r="C15" s="154">
        <v>130</v>
      </c>
      <c r="D15" s="212">
        <v>1095</v>
      </c>
      <c r="E15" s="155">
        <v>1000</v>
      </c>
      <c r="F15" s="156">
        <f t="shared" si="0"/>
        <v>1.095</v>
      </c>
      <c r="G15" s="157">
        <v>1</v>
      </c>
      <c r="H15" s="158">
        <f t="shared" si="1"/>
        <v>41.1</v>
      </c>
      <c r="I15" s="159">
        <f t="shared" si="2"/>
        <v>41.1</v>
      </c>
      <c r="J15" s="160" t="s">
        <v>753</v>
      </c>
      <c r="K15" s="161"/>
    </row>
    <row r="16" spans="2:11" ht="17.25" x14ac:dyDescent="0.3">
      <c r="B16" s="281"/>
      <c r="C16" s="154">
        <v>129</v>
      </c>
      <c r="D16" s="212">
        <v>1095</v>
      </c>
      <c r="E16" s="155">
        <v>1000</v>
      </c>
      <c r="F16" s="156">
        <f t="shared" si="0"/>
        <v>1.095</v>
      </c>
      <c r="G16" s="157">
        <v>1</v>
      </c>
      <c r="H16" s="158">
        <f t="shared" si="1"/>
        <v>41.1</v>
      </c>
      <c r="I16" s="159">
        <f t="shared" si="2"/>
        <v>41.1</v>
      </c>
      <c r="J16" s="160" t="s">
        <v>753</v>
      </c>
      <c r="K16" s="161"/>
    </row>
    <row r="17" spans="2:11" ht="17.25" x14ac:dyDescent="0.3">
      <c r="B17" s="281"/>
      <c r="C17" s="154">
        <v>128</v>
      </c>
      <c r="D17" s="212">
        <v>1400</v>
      </c>
      <c r="E17" s="155">
        <v>417</v>
      </c>
      <c r="F17" s="156">
        <f t="shared" si="0"/>
        <v>0.58379999999999999</v>
      </c>
      <c r="G17" s="157">
        <v>1</v>
      </c>
      <c r="H17" s="158">
        <f t="shared" si="1"/>
        <v>21.900000000000002</v>
      </c>
      <c r="I17" s="159">
        <f t="shared" si="2"/>
        <v>21.9</v>
      </c>
      <c r="J17" s="160" t="s">
        <v>753</v>
      </c>
      <c r="K17" s="161"/>
    </row>
    <row r="18" spans="2:11" ht="17.25" x14ac:dyDescent="0.3">
      <c r="B18" s="281"/>
      <c r="C18" s="154">
        <v>127</v>
      </c>
      <c r="D18" s="212">
        <v>1400</v>
      </c>
      <c r="E18" s="155">
        <v>1000</v>
      </c>
      <c r="F18" s="156">
        <f t="shared" si="0"/>
        <v>1.4</v>
      </c>
      <c r="G18" s="157">
        <v>1</v>
      </c>
      <c r="H18" s="158">
        <f t="shared" si="1"/>
        <v>52.5</v>
      </c>
      <c r="I18" s="159">
        <f t="shared" si="2"/>
        <v>52.5</v>
      </c>
      <c r="J18" s="160" t="s">
        <v>753</v>
      </c>
      <c r="K18" s="161"/>
    </row>
    <row r="19" spans="2:11" ht="17.25" x14ac:dyDescent="0.3">
      <c r="B19" s="281"/>
      <c r="C19" s="154">
        <v>126</v>
      </c>
      <c r="D19" s="212">
        <v>1496.5</v>
      </c>
      <c r="E19" s="155">
        <v>897</v>
      </c>
      <c r="F19" s="156">
        <f t="shared" si="0"/>
        <v>1.3423605000000001</v>
      </c>
      <c r="G19" s="157">
        <v>1</v>
      </c>
      <c r="H19" s="158">
        <f t="shared" si="1"/>
        <v>50.4</v>
      </c>
      <c r="I19" s="159">
        <f t="shared" si="2"/>
        <v>50.4</v>
      </c>
      <c r="J19" s="160" t="s">
        <v>753</v>
      </c>
      <c r="K19" s="161"/>
    </row>
    <row r="20" spans="2:11" ht="17.25" x14ac:dyDescent="0.3">
      <c r="B20" s="281"/>
      <c r="C20" s="154">
        <v>125</v>
      </c>
      <c r="D20" s="212">
        <v>1496.5</v>
      </c>
      <c r="E20" s="155">
        <v>1000</v>
      </c>
      <c r="F20" s="156">
        <f t="shared" si="0"/>
        <v>1.4964999999999999</v>
      </c>
      <c r="G20" s="157">
        <v>1</v>
      </c>
      <c r="H20" s="158">
        <f t="shared" si="1"/>
        <v>56.2</v>
      </c>
      <c r="I20" s="159">
        <f t="shared" si="2"/>
        <v>56.2</v>
      </c>
      <c r="J20" s="160" t="s">
        <v>753</v>
      </c>
      <c r="K20" s="161"/>
    </row>
    <row r="21" spans="2:11" ht="17.25" x14ac:dyDescent="0.3">
      <c r="B21" s="281"/>
      <c r="C21" s="154">
        <v>124</v>
      </c>
      <c r="D21" s="212">
        <v>1496.5</v>
      </c>
      <c r="E21" s="155">
        <v>1000</v>
      </c>
      <c r="F21" s="156">
        <f t="shared" si="0"/>
        <v>1.4964999999999999</v>
      </c>
      <c r="G21" s="157">
        <v>1</v>
      </c>
      <c r="H21" s="158">
        <f t="shared" si="1"/>
        <v>56.2</v>
      </c>
      <c r="I21" s="159">
        <f t="shared" si="2"/>
        <v>56.2</v>
      </c>
      <c r="J21" s="160" t="s">
        <v>753</v>
      </c>
      <c r="K21" s="161"/>
    </row>
    <row r="22" spans="2:11" ht="17.25" x14ac:dyDescent="0.3">
      <c r="B22" s="281"/>
      <c r="C22" s="154">
        <v>123</v>
      </c>
      <c r="D22" s="212">
        <v>486.5</v>
      </c>
      <c r="E22" s="155">
        <v>485</v>
      </c>
      <c r="F22" s="156">
        <f t="shared" si="0"/>
        <v>0.23595250000000001</v>
      </c>
      <c r="G22" s="157">
        <v>1</v>
      </c>
      <c r="H22" s="158">
        <f t="shared" si="1"/>
        <v>8.9</v>
      </c>
      <c r="I22" s="159">
        <f t="shared" si="2"/>
        <v>8.9</v>
      </c>
      <c r="J22" s="160" t="s">
        <v>753</v>
      </c>
      <c r="K22" s="161"/>
    </row>
    <row r="23" spans="2:11" ht="17.25" x14ac:dyDescent="0.3">
      <c r="B23" s="281"/>
      <c r="C23" s="154">
        <v>122</v>
      </c>
      <c r="D23" s="212">
        <v>1083.5</v>
      </c>
      <c r="E23" s="155">
        <v>588</v>
      </c>
      <c r="F23" s="156">
        <f t="shared" si="0"/>
        <v>0.63709800000000005</v>
      </c>
      <c r="G23" s="157">
        <v>1</v>
      </c>
      <c r="H23" s="158">
        <f t="shared" si="1"/>
        <v>23.900000000000002</v>
      </c>
      <c r="I23" s="159">
        <f t="shared" si="2"/>
        <v>23.9</v>
      </c>
      <c r="J23" s="160" t="s">
        <v>753</v>
      </c>
      <c r="K23" s="161"/>
    </row>
    <row r="24" spans="2:11" ht="17.25" x14ac:dyDescent="0.3">
      <c r="B24" s="281"/>
      <c r="C24" s="154">
        <v>121</v>
      </c>
      <c r="D24" s="212">
        <v>2040</v>
      </c>
      <c r="E24" s="155">
        <v>1000</v>
      </c>
      <c r="F24" s="156">
        <f t="shared" si="0"/>
        <v>2.04</v>
      </c>
      <c r="G24" s="157">
        <v>1</v>
      </c>
      <c r="H24" s="158">
        <f t="shared" si="1"/>
        <v>76.5</v>
      </c>
      <c r="I24" s="159">
        <f t="shared" si="2"/>
        <v>76.5</v>
      </c>
      <c r="J24" s="160" t="s">
        <v>753</v>
      </c>
      <c r="K24" s="161"/>
    </row>
    <row r="25" spans="2:11" ht="17.25" x14ac:dyDescent="0.3">
      <c r="B25" s="281"/>
      <c r="C25" s="154">
        <v>120</v>
      </c>
      <c r="D25" s="212">
        <v>1993</v>
      </c>
      <c r="E25" s="155">
        <v>1000</v>
      </c>
      <c r="F25" s="156">
        <f t="shared" si="0"/>
        <v>1.9930000000000001</v>
      </c>
      <c r="G25" s="157">
        <v>1</v>
      </c>
      <c r="H25" s="158">
        <f t="shared" si="1"/>
        <v>74.8</v>
      </c>
      <c r="I25" s="159">
        <f t="shared" si="2"/>
        <v>74.8</v>
      </c>
      <c r="J25" s="160" t="s">
        <v>753</v>
      </c>
      <c r="K25" s="161"/>
    </row>
    <row r="26" spans="2:11" ht="17.25" x14ac:dyDescent="0.3">
      <c r="B26" s="281"/>
      <c r="C26" s="154">
        <v>119</v>
      </c>
      <c r="D26" s="212">
        <v>996.5</v>
      </c>
      <c r="E26" s="155">
        <v>1000</v>
      </c>
      <c r="F26" s="156">
        <f t="shared" si="0"/>
        <v>0.99650000000000005</v>
      </c>
      <c r="G26" s="157">
        <v>1</v>
      </c>
      <c r="H26" s="158">
        <f t="shared" si="1"/>
        <v>37.4</v>
      </c>
      <c r="I26" s="159">
        <f t="shared" si="2"/>
        <v>37.4</v>
      </c>
      <c r="J26" s="160" t="s">
        <v>753</v>
      </c>
      <c r="K26" s="161"/>
    </row>
    <row r="27" spans="2:11" ht="17.25" x14ac:dyDescent="0.3">
      <c r="B27" s="281"/>
      <c r="C27" s="154">
        <v>118</v>
      </c>
      <c r="D27" s="212">
        <v>486.5</v>
      </c>
      <c r="E27" s="155">
        <v>485</v>
      </c>
      <c r="F27" s="156">
        <f t="shared" si="0"/>
        <v>0.23595250000000001</v>
      </c>
      <c r="G27" s="157">
        <v>1</v>
      </c>
      <c r="H27" s="158">
        <f t="shared" si="1"/>
        <v>8.9</v>
      </c>
      <c r="I27" s="159">
        <f t="shared" si="2"/>
        <v>8.9</v>
      </c>
      <c r="J27" s="160" t="s">
        <v>753</v>
      </c>
      <c r="K27" s="161"/>
    </row>
    <row r="28" spans="2:11" ht="17.25" x14ac:dyDescent="0.3">
      <c r="B28" s="281"/>
      <c r="C28" s="154">
        <v>117</v>
      </c>
      <c r="D28" s="212">
        <v>1123.5</v>
      </c>
      <c r="E28" s="155">
        <v>623</v>
      </c>
      <c r="F28" s="156">
        <f t="shared" si="0"/>
        <v>0.69994049999999997</v>
      </c>
      <c r="G28" s="157">
        <v>1</v>
      </c>
      <c r="H28" s="158">
        <f t="shared" si="1"/>
        <v>26.3</v>
      </c>
      <c r="I28" s="159">
        <f t="shared" si="2"/>
        <v>26.3</v>
      </c>
      <c r="J28" s="160" t="s">
        <v>753</v>
      </c>
      <c r="K28" s="161"/>
    </row>
    <row r="29" spans="2:11" ht="17.25" x14ac:dyDescent="0.3">
      <c r="B29" s="281"/>
      <c r="C29" s="154">
        <v>116</v>
      </c>
      <c r="D29" s="212">
        <v>1400</v>
      </c>
      <c r="E29" s="155">
        <v>1000</v>
      </c>
      <c r="F29" s="156">
        <f t="shared" si="0"/>
        <v>1.4</v>
      </c>
      <c r="G29" s="157">
        <v>1</v>
      </c>
      <c r="H29" s="158">
        <f t="shared" si="1"/>
        <v>52.5</v>
      </c>
      <c r="I29" s="159">
        <f t="shared" si="2"/>
        <v>52.5</v>
      </c>
      <c r="J29" s="160" t="s">
        <v>753</v>
      </c>
      <c r="K29" s="161"/>
    </row>
    <row r="30" spans="2:11" ht="17.25" x14ac:dyDescent="0.3">
      <c r="B30" s="281"/>
      <c r="C30" s="154">
        <v>115</v>
      </c>
      <c r="D30" s="212">
        <v>1400</v>
      </c>
      <c r="E30" s="155">
        <v>1000</v>
      </c>
      <c r="F30" s="156">
        <f t="shared" si="0"/>
        <v>1.4</v>
      </c>
      <c r="G30" s="157">
        <v>1</v>
      </c>
      <c r="H30" s="158">
        <f t="shared" si="1"/>
        <v>52.5</v>
      </c>
      <c r="I30" s="159">
        <f t="shared" si="2"/>
        <v>52.5</v>
      </c>
      <c r="J30" s="160" t="s">
        <v>753</v>
      </c>
      <c r="K30" s="161"/>
    </row>
    <row r="31" spans="2:11" ht="17.25" x14ac:dyDescent="0.3">
      <c r="B31" s="281"/>
      <c r="C31" s="154">
        <v>114</v>
      </c>
      <c r="D31" s="212">
        <v>1400</v>
      </c>
      <c r="E31" s="155">
        <v>1000</v>
      </c>
      <c r="F31" s="156">
        <f>(D31*E31)/1000^2</f>
        <v>1.4</v>
      </c>
      <c r="G31" s="157">
        <v>2</v>
      </c>
      <c r="H31" s="158">
        <f t="shared" si="1"/>
        <v>52.5</v>
      </c>
      <c r="I31" s="159">
        <f t="shared" si="2"/>
        <v>105</v>
      </c>
      <c r="J31" s="160" t="s">
        <v>753</v>
      </c>
      <c r="K31" s="161"/>
    </row>
    <row r="32" spans="2:11" ht="17.25" x14ac:dyDescent="0.3">
      <c r="B32" s="281"/>
      <c r="C32" s="154">
        <v>113</v>
      </c>
      <c r="D32" s="212">
        <v>1400</v>
      </c>
      <c r="E32" s="155">
        <v>1000</v>
      </c>
      <c r="F32" s="156">
        <f t="shared" si="0"/>
        <v>1.4</v>
      </c>
      <c r="G32" s="157">
        <v>1</v>
      </c>
      <c r="H32" s="158">
        <f t="shared" si="1"/>
        <v>52.5</v>
      </c>
      <c r="I32" s="159">
        <f t="shared" si="2"/>
        <v>52.5</v>
      </c>
      <c r="J32" s="160" t="s">
        <v>753</v>
      </c>
      <c r="K32" s="161"/>
    </row>
    <row r="33" spans="2:11" ht="17.25" x14ac:dyDescent="0.3">
      <c r="B33" s="281"/>
      <c r="C33" s="154">
        <v>112</v>
      </c>
      <c r="D33" s="212">
        <v>542</v>
      </c>
      <c r="E33" s="155">
        <v>760</v>
      </c>
      <c r="F33" s="156">
        <f t="shared" si="0"/>
        <v>0.41192000000000001</v>
      </c>
      <c r="G33" s="157">
        <v>1</v>
      </c>
      <c r="H33" s="158">
        <f t="shared" si="1"/>
        <v>15.5</v>
      </c>
      <c r="I33" s="159">
        <f t="shared" si="2"/>
        <v>15.5</v>
      </c>
      <c r="J33" s="160" t="s">
        <v>753</v>
      </c>
      <c r="K33" s="161"/>
    </row>
    <row r="34" spans="2:11" ht="17.25" x14ac:dyDescent="0.3">
      <c r="B34" s="281"/>
      <c r="C34" s="154">
        <v>111</v>
      </c>
      <c r="D34" s="212">
        <v>798.5</v>
      </c>
      <c r="E34" s="155">
        <v>794</v>
      </c>
      <c r="F34" s="156">
        <f t="shared" si="0"/>
        <v>0.63400900000000004</v>
      </c>
      <c r="G34" s="157">
        <v>1</v>
      </c>
      <c r="H34" s="158">
        <f t="shared" si="1"/>
        <v>23.8</v>
      </c>
      <c r="I34" s="159">
        <f t="shared" si="2"/>
        <v>23.8</v>
      </c>
      <c r="J34" s="160" t="s">
        <v>753</v>
      </c>
      <c r="K34" s="161"/>
    </row>
    <row r="35" spans="2:11" ht="17.25" x14ac:dyDescent="0.3">
      <c r="B35" s="281"/>
      <c r="C35" s="154">
        <v>110</v>
      </c>
      <c r="D35" s="212">
        <v>898.5</v>
      </c>
      <c r="E35" s="155">
        <v>760</v>
      </c>
      <c r="F35" s="156">
        <f t="shared" si="0"/>
        <v>0.68286000000000002</v>
      </c>
      <c r="G35" s="157">
        <v>1</v>
      </c>
      <c r="H35" s="158">
        <f t="shared" si="1"/>
        <v>25.700000000000003</v>
      </c>
      <c r="I35" s="159">
        <f t="shared" si="2"/>
        <v>25.7</v>
      </c>
      <c r="J35" s="160" t="s">
        <v>753</v>
      </c>
      <c r="K35" s="161"/>
    </row>
    <row r="36" spans="2:11" ht="17.25" x14ac:dyDescent="0.3">
      <c r="B36" s="281"/>
      <c r="C36" s="154">
        <v>109</v>
      </c>
      <c r="D36" s="212">
        <v>957</v>
      </c>
      <c r="E36" s="155">
        <v>1000</v>
      </c>
      <c r="F36" s="156">
        <f t="shared" si="0"/>
        <v>0.95699999999999996</v>
      </c>
      <c r="G36" s="157">
        <v>3</v>
      </c>
      <c r="H36" s="158">
        <f t="shared" si="1"/>
        <v>35.9</v>
      </c>
      <c r="I36" s="159">
        <f t="shared" si="2"/>
        <v>107.7</v>
      </c>
      <c r="J36" s="160" t="s">
        <v>753</v>
      </c>
      <c r="K36" s="161"/>
    </row>
    <row r="37" spans="2:11" ht="17.25" x14ac:dyDescent="0.3">
      <c r="B37" s="281"/>
      <c r="C37" s="154">
        <v>108</v>
      </c>
      <c r="D37" s="212">
        <v>957</v>
      </c>
      <c r="E37" s="155">
        <v>1000</v>
      </c>
      <c r="F37" s="156">
        <f t="shared" si="0"/>
        <v>0.95699999999999996</v>
      </c>
      <c r="G37" s="157">
        <v>1</v>
      </c>
      <c r="H37" s="158">
        <f t="shared" si="1"/>
        <v>35.9</v>
      </c>
      <c r="I37" s="159">
        <f t="shared" si="2"/>
        <v>35.9</v>
      </c>
      <c r="J37" s="160" t="s">
        <v>753</v>
      </c>
      <c r="K37" s="161"/>
    </row>
    <row r="38" spans="2:11" ht="17.25" x14ac:dyDescent="0.3">
      <c r="B38" s="281"/>
      <c r="C38" s="154">
        <v>107</v>
      </c>
      <c r="D38" s="212">
        <v>1160</v>
      </c>
      <c r="E38" s="155">
        <v>897</v>
      </c>
      <c r="F38" s="156">
        <f t="shared" si="0"/>
        <v>1.0405199999999999</v>
      </c>
      <c r="G38" s="157">
        <v>1</v>
      </c>
      <c r="H38" s="158">
        <f t="shared" si="1"/>
        <v>39.1</v>
      </c>
      <c r="I38" s="159">
        <f t="shared" si="2"/>
        <v>39.1</v>
      </c>
      <c r="J38" s="160" t="s">
        <v>753</v>
      </c>
      <c r="K38" s="161"/>
    </row>
    <row r="39" spans="2:11" ht="17.25" x14ac:dyDescent="0.3">
      <c r="B39" s="281"/>
      <c r="C39" s="154">
        <v>106</v>
      </c>
      <c r="D39" s="212">
        <v>1510</v>
      </c>
      <c r="E39" s="155">
        <v>1000</v>
      </c>
      <c r="F39" s="156">
        <f t="shared" si="0"/>
        <v>1.51</v>
      </c>
      <c r="G39" s="157">
        <v>1</v>
      </c>
      <c r="H39" s="158">
        <f t="shared" si="1"/>
        <v>56.7</v>
      </c>
      <c r="I39" s="159">
        <f t="shared" si="2"/>
        <v>56.7</v>
      </c>
      <c r="J39" s="160" t="s">
        <v>753</v>
      </c>
      <c r="K39" s="161"/>
    </row>
    <row r="40" spans="2:11" ht="17.25" x14ac:dyDescent="0.3">
      <c r="B40" s="281"/>
      <c r="C40" s="154">
        <v>105</v>
      </c>
      <c r="D40" s="212">
        <v>1510</v>
      </c>
      <c r="E40" s="155">
        <v>1000</v>
      </c>
      <c r="F40" s="156">
        <f t="shared" si="0"/>
        <v>1.51</v>
      </c>
      <c r="G40" s="157">
        <v>1</v>
      </c>
      <c r="H40" s="158">
        <f t="shared" si="1"/>
        <v>56.7</v>
      </c>
      <c r="I40" s="159">
        <f t="shared" si="2"/>
        <v>56.7</v>
      </c>
      <c r="J40" s="160" t="s">
        <v>753</v>
      </c>
      <c r="K40" s="161"/>
    </row>
    <row r="41" spans="2:11" ht="17.25" x14ac:dyDescent="0.3">
      <c r="B41" s="281"/>
      <c r="C41" s="154">
        <v>104</v>
      </c>
      <c r="D41" s="212">
        <v>1510</v>
      </c>
      <c r="E41" s="155">
        <v>1000</v>
      </c>
      <c r="F41" s="156">
        <f t="shared" si="0"/>
        <v>1.51</v>
      </c>
      <c r="G41" s="157">
        <v>1</v>
      </c>
      <c r="H41" s="158">
        <f t="shared" si="1"/>
        <v>56.7</v>
      </c>
      <c r="I41" s="159">
        <f t="shared" si="2"/>
        <v>56.7</v>
      </c>
      <c r="J41" s="160" t="s">
        <v>753</v>
      </c>
      <c r="K41" s="161"/>
    </row>
    <row r="42" spans="2:11" ht="17.25" x14ac:dyDescent="0.3">
      <c r="B42" s="281"/>
      <c r="C42" s="154">
        <v>103</v>
      </c>
      <c r="D42" s="212">
        <v>1510</v>
      </c>
      <c r="E42" s="155">
        <v>1000</v>
      </c>
      <c r="F42" s="156">
        <f t="shared" si="0"/>
        <v>1.51</v>
      </c>
      <c r="G42" s="157">
        <v>1</v>
      </c>
      <c r="H42" s="158">
        <f t="shared" si="1"/>
        <v>56.7</v>
      </c>
      <c r="I42" s="159">
        <f t="shared" si="2"/>
        <v>56.7</v>
      </c>
      <c r="J42" s="160" t="s">
        <v>753</v>
      </c>
      <c r="K42" s="161"/>
    </row>
    <row r="43" spans="2:11" ht="17.25" x14ac:dyDescent="0.3">
      <c r="B43" s="281"/>
      <c r="C43" s="154">
        <v>102</v>
      </c>
      <c r="D43" s="212">
        <v>1370.5</v>
      </c>
      <c r="E43" s="155">
        <v>1000</v>
      </c>
      <c r="F43" s="156">
        <f t="shared" si="0"/>
        <v>1.3705000000000001</v>
      </c>
      <c r="G43" s="157">
        <v>1</v>
      </c>
      <c r="H43" s="158">
        <f t="shared" si="1"/>
        <v>51.4</v>
      </c>
      <c r="I43" s="159">
        <f t="shared" si="2"/>
        <v>51.4</v>
      </c>
      <c r="J43" s="160" t="s">
        <v>753</v>
      </c>
      <c r="K43" s="161"/>
    </row>
    <row r="44" spans="2:11" ht="17.25" x14ac:dyDescent="0.3">
      <c r="B44" s="281"/>
      <c r="C44" s="154">
        <v>101</v>
      </c>
      <c r="D44" s="212">
        <v>1274</v>
      </c>
      <c r="E44" s="155">
        <v>897</v>
      </c>
      <c r="F44" s="156">
        <f t="shared" si="0"/>
        <v>1.1427780000000001</v>
      </c>
      <c r="G44" s="157">
        <v>1</v>
      </c>
      <c r="H44" s="158">
        <f t="shared" si="1"/>
        <v>42.9</v>
      </c>
      <c r="I44" s="159">
        <f t="shared" si="2"/>
        <v>42.9</v>
      </c>
      <c r="J44" s="160" t="s">
        <v>753</v>
      </c>
      <c r="K44" s="161"/>
    </row>
    <row r="45" spans="2:11" ht="17.25" x14ac:dyDescent="0.3">
      <c r="B45" s="281"/>
      <c r="C45" s="154">
        <v>100</v>
      </c>
      <c r="D45" s="212">
        <v>1510</v>
      </c>
      <c r="E45" s="155">
        <v>1000</v>
      </c>
      <c r="F45" s="156">
        <f t="shared" si="0"/>
        <v>1.51</v>
      </c>
      <c r="G45" s="157">
        <v>1</v>
      </c>
      <c r="H45" s="158">
        <f t="shared" si="1"/>
        <v>56.7</v>
      </c>
      <c r="I45" s="159">
        <f t="shared" si="2"/>
        <v>56.7</v>
      </c>
      <c r="J45" s="160" t="s">
        <v>753</v>
      </c>
      <c r="K45" s="161"/>
    </row>
    <row r="46" spans="2:11" ht="17.25" x14ac:dyDescent="0.3">
      <c r="B46" s="281"/>
      <c r="C46" s="154">
        <v>99</v>
      </c>
      <c r="D46" s="212">
        <v>1510</v>
      </c>
      <c r="E46" s="155">
        <v>1000</v>
      </c>
      <c r="F46" s="156">
        <f t="shared" si="0"/>
        <v>1.51</v>
      </c>
      <c r="G46" s="157">
        <v>1</v>
      </c>
      <c r="H46" s="158">
        <f t="shared" si="1"/>
        <v>56.7</v>
      </c>
      <c r="I46" s="159">
        <f t="shared" si="2"/>
        <v>56.7</v>
      </c>
      <c r="J46" s="160" t="s">
        <v>753</v>
      </c>
      <c r="K46" s="161"/>
    </row>
    <row r="47" spans="2:11" ht="17.25" x14ac:dyDescent="0.3">
      <c r="B47" s="281"/>
      <c r="C47" s="154">
        <v>98</v>
      </c>
      <c r="D47" s="212">
        <v>1510</v>
      </c>
      <c r="E47" s="155">
        <v>382</v>
      </c>
      <c r="F47" s="156">
        <f t="shared" si="0"/>
        <v>0.57682</v>
      </c>
      <c r="G47" s="157">
        <v>1</v>
      </c>
      <c r="H47" s="158">
        <f t="shared" si="1"/>
        <v>21.700000000000003</v>
      </c>
      <c r="I47" s="159">
        <f t="shared" si="2"/>
        <v>21.7</v>
      </c>
      <c r="J47" s="160" t="s">
        <v>753</v>
      </c>
      <c r="K47" s="161"/>
    </row>
    <row r="48" spans="2:11" ht="17.25" x14ac:dyDescent="0.3">
      <c r="B48" s="281"/>
      <c r="C48" s="154">
        <v>97</v>
      </c>
      <c r="D48" s="212">
        <v>1510</v>
      </c>
      <c r="E48" s="155">
        <v>760</v>
      </c>
      <c r="F48" s="156">
        <f t="shared" si="0"/>
        <v>1.1476</v>
      </c>
      <c r="G48" s="157">
        <v>1</v>
      </c>
      <c r="H48" s="158">
        <f t="shared" si="1"/>
        <v>43.1</v>
      </c>
      <c r="I48" s="159">
        <f t="shared" si="2"/>
        <v>43.1</v>
      </c>
      <c r="J48" s="160" t="s">
        <v>753</v>
      </c>
      <c r="K48" s="161"/>
    </row>
    <row r="49" spans="2:11" ht="17.25" x14ac:dyDescent="0.3">
      <c r="B49" s="281"/>
      <c r="C49" s="154">
        <v>96</v>
      </c>
      <c r="D49" s="212">
        <v>1510</v>
      </c>
      <c r="E49" s="155">
        <v>1000</v>
      </c>
      <c r="F49" s="156">
        <f t="shared" si="0"/>
        <v>1.51</v>
      </c>
      <c r="G49" s="157">
        <v>1</v>
      </c>
      <c r="H49" s="158">
        <f t="shared" si="1"/>
        <v>56.7</v>
      </c>
      <c r="I49" s="159">
        <f t="shared" si="2"/>
        <v>56.7</v>
      </c>
      <c r="J49" s="160" t="s">
        <v>753</v>
      </c>
      <c r="K49" s="161"/>
    </row>
    <row r="50" spans="2:11" ht="17.25" x14ac:dyDescent="0.3">
      <c r="B50" s="281"/>
      <c r="C50" s="154">
        <v>95</v>
      </c>
      <c r="D50" s="212">
        <v>1510</v>
      </c>
      <c r="E50" s="155">
        <v>1000</v>
      </c>
      <c r="F50" s="156">
        <f t="shared" si="0"/>
        <v>1.51</v>
      </c>
      <c r="G50" s="157">
        <v>1</v>
      </c>
      <c r="H50" s="158">
        <f t="shared" si="1"/>
        <v>56.7</v>
      </c>
      <c r="I50" s="159">
        <f t="shared" si="2"/>
        <v>56.7</v>
      </c>
      <c r="J50" s="160" t="s">
        <v>753</v>
      </c>
      <c r="K50" s="161"/>
    </row>
    <row r="51" spans="2:11" ht="17.25" x14ac:dyDescent="0.3">
      <c r="B51" s="281"/>
      <c r="C51" s="154">
        <v>94</v>
      </c>
      <c r="D51" s="212">
        <v>1510</v>
      </c>
      <c r="E51" s="155">
        <v>1000</v>
      </c>
      <c r="F51" s="156">
        <f t="shared" ref="F51:F53" si="3">(D51*E51)/1000^2</f>
        <v>1.51</v>
      </c>
      <c r="G51" s="157">
        <v>1</v>
      </c>
      <c r="H51" s="158">
        <f t="shared" ref="H51:H53" si="4">ROUNDUP(37.5*F51,1)</f>
        <v>56.7</v>
      </c>
      <c r="I51" s="159">
        <f t="shared" ref="I51:I53" si="5">ROUNDUP(G51*H51,1)</f>
        <v>56.7</v>
      </c>
      <c r="J51" s="160" t="s">
        <v>753</v>
      </c>
      <c r="K51" s="161"/>
    </row>
    <row r="52" spans="2:11" ht="17.25" x14ac:dyDescent="0.3">
      <c r="B52" s="281"/>
      <c r="C52" s="154">
        <v>93</v>
      </c>
      <c r="D52" s="212">
        <v>1301.5</v>
      </c>
      <c r="E52" s="155">
        <v>1000</v>
      </c>
      <c r="F52" s="156">
        <f t="shared" si="3"/>
        <v>1.3015000000000001</v>
      </c>
      <c r="G52" s="157">
        <v>1</v>
      </c>
      <c r="H52" s="158">
        <f t="shared" si="4"/>
        <v>48.9</v>
      </c>
      <c r="I52" s="159">
        <f t="shared" si="5"/>
        <v>48.9</v>
      </c>
      <c r="J52" s="160" t="s">
        <v>753</v>
      </c>
      <c r="K52" s="161"/>
    </row>
    <row r="53" spans="2:11" ht="17.25" x14ac:dyDescent="0.3">
      <c r="B53" s="281"/>
      <c r="C53" s="154">
        <v>92</v>
      </c>
      <c r="D53" s="212">
        <v>785.5</v>
      </c>
      <c r="E53" s="155">
        <v>554</v>
      </c>
      <c r="F53" s="156">
        <f t="shared" si="3"/>
        <v>0.43516700000000003</v>
      </c>
      <c r="G53" s="157">
        <v>1</v>
      </c>
      <c r="H53" s="158">
        <f t="shared" si="4"/>
        <v>16.400000000000002</v>
      </c>
      <c r="I53" s="159">
        <f t="shared" si="5"/>
        <v>16.399999999999999</v>
      </c>
      <c r="J53" s="160" t="s">
        <v>753</v>
      </c>
      <c r="K53" s="161"/>
    </row>
    <row r="54" spans="2:11" ht="17.25" x14ac:dyDescent="0.3">
      <c r="B54" s="281"/>
      <c r="C54" s="154">
        <v>91</v>
      </c>
      <c r="D54" s="212">
        <v>1789</v>
      </c>
      <c r="E54" s="155">
        <v>1000</v>
      </c>
      <c r="F54" s="156">
        <f>(D54*E54)/1000^2</f>
        <v>1.7889999999999999</v>
      </c>
      <c r="G54" s="157">
        <v>1</v>
      </c>
      <c r="H54" s="158">
        <f>ROUNDUP(37.5*F54,1)</f>
        <v>67.099999999999994</v>
      </c>
      <c r="I54" s="159">
        <f>ROUNDUP(G54*H54,1)</f>
        <v>67.099999999999994</v>
      </c>
      <c r="J54" s="160" t="s">
        <v>753</v>
      </c>
      <c r="K54" s="161"/>
    </row>
    <row r="55" spans="2:11" ht="17.25" x14ac:dyDescent="0.3">
      <c r="B55" s="281"/>
      <c r="C55" s="154">
        <v>90</v>
      </c>
      <c r="D55" s="212">
        <v>2106</v>
      </c>
      <c r="E55" s="155">
        <v>1000</v>
      </c>
      <c r="F55" s="156">
        <f>(D55*E55)/1000^2</f>
        <v>2.1059999999999999</v>
      </c>
      <c r="G55" s="157">
        <v>1</v>
      </c>
      <c r="H55" s="158">
        <f>ROUNDUP(37.5*F55,1)</f>
        <v>79</v>
      </c>
      <c r="I55" s="159">
        <f>ROUNDUP(G55*H55,1)</f>
        <v>79</v>
      </c>
      <c r="J55" s="160" t="s">
        <v>753</v>
      </c>
      <c r="K55" s="161"/>
    </row>
    <row r="56" spans="2:11" ht="17.25" x14ac:dyDescent="0.3">
      <c r="B56" s="281"/>
      <c r="C56" s="154">
        <v>89</v>
      </c>
      <c r="D56" s="212">
        <v>1546</v>
      </c>
      <c r="E56" s="155">
        <v>1000</v>
      </c>
      <c r="F56" s="156">
        <f>(D56*E56)/1000^2</f>
        <v>1.546</v>
      </c>
      <c r="G56" s="157">
        <v>1</v>
      </c>
      <c r="H56" s="158">
        <f>ROUNDUP(37.5*F56,1)</f>
        <v>58</v>
      </c>
      <c r="I56" s="159">
        <f>ROUNDUP(G56*H56,1)</f>
        <v>58</v>
      </c>
      <c r="J56" s="160" t="s">
        <v>753</v>
      </c>
      <c r="K56" s="161"/>
    </row>
    <row r="57" spans="2:11" ht="17.25" x14ac:dyDescent="0.3">
      <c r="B57" s="281"/>
      <c r="C57" s="162">
        <v>88</v>
      </c>
      <c r="D57" s="210">
        <v>1546</v>
      </c>
      <c r="E57" s="163">
        <v>1000</v>
      </c>
      <c r="F57" s="164">
        <f t="shared" ref="F57:F120" si="6">(D57*E57)/1000^2</f>
        <v>1.546</v>
      </c>
      <c r="G57" s="165">
        <v>2</v>
      </c>
      <c r="H57" s="166">
        <f t="shared" ref="H57:H120" si="7">ROUNDUP(37.5*F57,1)</f>
        <v>58</v>
      </c>
      <c r="I57" s="167">
        <f t="shared" ref="I57:I120" si="8">ROUNDUP(G57*H57,1)</f>
        <v>116</v>
      </c>
      <c r="J57" s="168" t="s">
        <v>753</v>
      </c>
      <c r="K57" s="169"/>
    </row>
    <row r="58" spans="2:11" ht="17.25" x14ac:dyDescent="0.3">
      <c r="B58" s="281"/>
      <c r="C58" s="162">
        <v>87</v>
      </c>
      <c r="D58" s="210">
        <v>1546</v>
      </c>
      <c r="E58" s="163">
        <v>1000</v>
      </c>
      <c r="F58" s="164">
        <f t="shared" si="6"/>
        <v>1.546</v>
      </c>
      <c r="G58" s="165">
        <v>1</v>
      </c>
      <c r="H58" s="166">
        <f t="shared" si="7"/>
        <v>58</v>
      </c>
      <c r="I58" s="167">
        <f t="shared" si="8"/>
        <v>58</v>
      </c>
      <c r="J58" s="168" t="s">
        <v>753</v>
      </c>
      <c r="K58" s="169"/>
    </row>
    <row r="59" spans="2:11" ht="17.25" x14ac:dyDescent="0.3">
      <c r="B59" s="281"/>
      <c r="C59" s="162">
        <v>86</v>
      </c>
      <c r="D59" s="210">
        <v>1376</v>
      </c>
      <c r="E59" s="163">
        <v>1000</v>
      </c>
      <c r="F59" s="164">
        <f t="shared" si="6"/>
        <v>1.3759999999999999</v>
      </c>
      <c r="G59" s="165">
        <v>1</v>
      </c>
      <c r="H59" s="166">
        <f t="shared" si="7"/>
        <v>51.6</v>
      </c>
      <c r="I59" s="167">
        <f t="shared" si="8"/>
        <v>51.6</v>
      </c>
      <c r="J59" s="168" t="s">
        <v>753</v>
      </c>
      <c r="K59" s="169"/>
    </row>
    <row r="60" spans="2:11" ht="17.25" x14ac:dyDescent="0.3">
      <c r="B60" s="281"/>
      <c r="C60" s="162">
        <v>85</v>
      </c>
      <c r="D60" s="210">
        <v>1376</v>
      </c>
      <c r="E60" s="163">
        <v>417</v>
      </c>
      <c r="F60" s="164">
        <f t="shared" si="6"/>
        <v>0.57379199999999997</v>
      </c>
      <c r="G60" s="165">
        <v>1</v>
      </c>
      <c r="H60" s="166">
        <f t="shared" si="7"/>
        <v>21.6</v>
      </c>
      <c r="I60" s="167">
        <f t="shared" si="8"/>
        <v>21.6</v>
      </c>
      <c r="J60" s="168" t="s">
        <v>753</v>
      </c>
      <c r="K60" s="169"/>
    </row>
    <row r="61" spans="2:11" ht="17.25" x14ac:dyDescent="0.3">
      <c r="B61" s="281"/>
      <c r="C61" s="162">
        <v>84</v>
      </c>
      <c r="D61" s="210">
        <v>1376</v>
      </c>
      <c r="E61" s="163">
        <v>1000</v>
      </c>
      <c r="F61" s="164">
        <f t="shared" si="6"/>
        <v>1.3759999999999999</v>
      </c>
      <c r="G61" s="165">
        <v>2</v>
      </c>
      <c r="H61" s="166">
        <f t="shared" si="7"/>
        <v>51.6</v>
      </c>
      <c r="I61" s="167">
        <f t="shared" si="8"/>
        <v>103.2</v>
      </c>
      <c r="J61" s="168" t="s">
        <v>753</v>
      </c>
      <c r="K61" s="169"/>
    </row>
    <row r="62" spans="2:11" ht="17.25" x14ac:dyDescent="0.3">
      <c r="B62" s="281"/>
      <c r="C62" s="162">
        <v>83</v>
      </c>
      <c r="D62" s="210">
        <v>1376</v>
      </c>
      <c r="E62" s="163">
        <v>1000</v>
      </c>
      <c r="F62" s="164">
        <f t="shared" si="6"/>
        <v>1.3759999999999999</v>
      </c>
      <c r="G62" s="165">
        <v>1</v>
      </c>
      <c r="H62" s="166">
        <f t="shared" si="7"/>
        <v>51.6</v>
      </c>
      <c r="I62" s="167">
        <f t="shared" si="8"/>
        <v>51.6</v>
      </c>
      <c r="J62" s="168" t="s">
        <v>753</v>
      </c>
      <c r="K62" s="169"/>
    </row>
    <row r="63" spans="2:11" ht="17.25" x14ac:dyDescent="0.3">
      <c r="B63" s="281"/>
      <c r="C63" s="162">
        <v>82</v>
      </c>
      <c r="D63" s="210">
        <v>674.5</v>
      </c>
      <c r="E63" s="163">
        <v>382</v>
      </c>
      <c r="F63" s="164">
        <f t="shared" si="6"/>
        <v>0.25765900000000003</v>
      </c>
      <c r="G63" s="165">
        <v>1</v>
      </c>
      <c r="H63" s="166">
        <f t="shared" si="7"/>
        <v>9.6999999999999993</v>
      </c>
      <c r="I63" s="167">
        <f t="shared" si="8"/>
        <v>9.6999999999999993</v>
      </c>
      <c r="J63" s="168" t="s">
        <v>753</v>
      </c>
      <c r="K63" s="169"/>
    </row>
    <row r="64" spans="2:11" ht="17.25" x14ac:dyDescent="0.3">
      <c r="B64" s="281"/>
      <c r="C64" s="162">
        <v>81</v>
      </c>
      <c r="D64" s="210">
        <v>1678</v>
      </c>
      <c r="E64" s="163">
        <v>1000</v>
      </c>
      <c r="F64" s="164">
        <f t="shared" si="6"/>
        <v>1.6779999999999999</v>
      </c>
      <c r="G64" s="165">
        <v>1</v>
      </c>
      <c r="H64" s="166">
        <f t="shared" si="7"/>
        <v>63</v>
      </c>
      <c r="I64" s="167">
        <f t="shared" si="8"/>
        <v>63</v>
      </c>
      <c r="J64" s="168" t="s">
        <v>753</v>
      </c>
      <c r="K64" s="169"/>
    </row>
    <row r="65" spans="2:11" ht="17.25" x14ac:dyDescent="0.3">
      <c r="B65" s="281"/>
      <c r="C65" s="162">
        <v>80</v>
      </c>
      <c r="D65" s="210">
        <v>1850</v>
      </c>
      <c r="E65" s="163">
        <v>1000</v>
      </c>
      <c r="F65" s="164">
        <f t="shared" si="6"/>
        <v>1.85</v>
      </c>
      <c r="G65" s="165">
        <v>1</v>
      </c>
      <c r="H65" s="166">
        <f t="shared" si="7"/>
        <v>69.399999999999991</v>
      </c>
      <c r="I65" s="167">
        <f t="shared" si="8"/>
        <v>69.400000000000006</v>
      </c>
      <c r="J65" s="168" t="s">
        <v>753</v>
      </c>
      <c r="K65" s="169"/>
    </row>
    <row r="66" spans="2:11" ht="17.25" x14ac:dyDescent="0.3">
      <c r="B66" s="281"/>
      <c r="C66" s="162">
        <v>79</v>
      </c>
      <c r="D66" s="210">
        <v>2140</v>
      </c>
      <c r="E66" s="163">
        <v>1000</v>
      </c>
      <c r="F66" s="164">
        <f t="shared" si="6"/>
        <v>2.14</v>
      </c>
      <c r="G66" s="165">
        <v>1</v>
      </c>
      <c r="H66" s="166">
        <f t="shared" si="7"/>
        <v>80.3</v>
      </c>
      <c r="I66" s="167">
        <f t="shared" si="8"/>
        <v>80.3</v>
      </c>
      <c r="J66" s="168" t="s">
        <v>753</v>
      </c>
      <c r="K66" s="169"/>
    </row>
    <row r="67" spans="2:11" ht="17.25" x14ac:dyDescent="0.3">
      <c r="B67" s="281"/>
      <c r="C67" s="162">
        <v>78</v>
      </c>
      <c r="D67" s="210">
        <v>2140</v>
      </c>
      <c r="E67" s="163">
        <v>1000</v>
      </c>
      <c r="F67" s="164">
        <f t="shared" si="6"/>
        <v>2.14</v>
      </c>
      <c r="G67" s="165">
        <v>1</v>
      </c>
      <c r="H67" s="166">
        <f t="shared" si="7"/>
        <v>80.3</v>
      </c>
      <c r="I67" s="167">
        <f t="shared" si="8"/>
        <v>80.3</v>
      </c>
      <c r="J67" s="168" t="s">
        <v>753</v>
      </c>
      <c r="K67" s="169"/>
    </row>
    <row r="68" spans="2:11" ht="17.25" x14ac:dyDescent="0.3">
      <c r="B68" s="281"/>
      <c r="C68" s="162">
        <v>77</v>
      </c>
      <c r="D68" s="210">
        <v>2140</v>
      </c>
      <c r="E68" s="163">
        <v>1000</v>
      </c>
      <c r="F68" s="164">
        <f t="shared" si="6"/>
        <v>2.14</v>
      </c>
      <c r="G68" s="165">
        <v>1</v>
      </c>
      <c r="H68" s="166">
        <f t="shared" si="7"/>
        <v>80.3</v>
      </c>
      <c r="I68" s="167">
        <f t="shared" si="8"/>
        <v>80.3</v>
      </c>
      <c r="J68" s="168" t="s">
        <v>753</v>
      </c>
      <c r="K68" s="169"/>
    </row>
    <row r="69" spans="2:11" ht="17.25" x14ac:dyDescent="0.3">
      <c r="B69" s="281"/>
      <c r="C69" s="162">
        <v>76</v>
      </c>
      <c r="D69" s="210">
        <v>2140</v>
      </c>
      <c r="E69" s="163">
        <v>1000</v>
      </c>
      <c r="F69" s="164">
        <f t="shared" si="6"/>
        <v>2.14</v>
      </c>
      <c r="G69" s="165">
        <v>1</v>
      </c>
      <c r="H69" s="166">
        <f t="shared" si="7"/>
        <v>80.3</v>
      </c>
      <c r="I69" s="167">
        <f t="shared" si="8"/>
        <v>80.3</v>
      </c>
      <c r="J69" s="168" t="s">
        <v>753</v>
      </c>
      <c r="K69" s="169"/>
    </row>
    <row r="70" spans="2:11" ht="17.25" x14ac:dyDescent="0.3">
      <c r="B70" s="281"/>
      <c r="C70" s="162">
        <v>75</v>
      </c>
      <c r="D70" s="210">
        <v>2140</v>
      </c>
      <c r="E70" s="163">
        <v>1000</v>
      </c>
      <c r="F70" s="164">
        <f t="shared" si="6"/>
        <v>2.14</v>
      </c>
      <c r="G70" s="165">
        <v>1</v>
      </c>
      <c r="H70" s="166">
        <f t="shared" si="7"/>
        <v>80.3</v>
      </c>
      <c r="I70" s="167">
        <f t="shared" si="8"/>
        <v>80.3</v>
      </c>
      <c r="J70" s="168" t="s">
        <v>753</v>
      </c>
      <c r="K70" s="169"/>
    </row>
    <row r="71" spans="2:11" ht="17.25" x14ac:dyDescent="0.3">
      <c r="B71" s="281"/>
      <c r="C71" s="162">
        <v>74</v>
      </c>
      <c r="D71" s="210">
        <v>2140</v>
      </c>
      <c r="E71" s="163">
        <v>1000</v>
      </c>
      <c r="F71" s="164">
        <f t="shared" si="6"/>
        <v>2.14</v>
      </c>
      <c r="G71" s="165">
        <v>1</v>
      </c>
      <c r="H71" s="166">
        <f t="shared" si="7"/>
        <v>80.3</v>
      </c>
      <c r="I71" s="167">
        <f t="shared" si="8"/>
        <v>80.3</v>
      </c>
      <c r="J71" s="168" t="s">
        <v>753</v>
      </c>
      <c r="K71" s="169"/>
    </row>
    <row r="72" spans="2:11" ht="17.25" x14ac:dyDescent="0.3">
      <c r="B72" s="281"/>
      <c r="C72" s="162">
        <v>73</v>
      </c>
      <c r="D72" s="210">
        <v>2140</v>
      </c>
      <c r="E72" s="163">
        <v>1000</v>
      </c>
      <c r="F72" s="164">
        <f t="shared" si="6"/>
        <v>2.14</v>
      </c>
      <c r="G72" s="165">
        <v>1</v>
      </c>
      <c r="H72" s="166">
        <f t="shared" si="7"/>
        <v>80.3</v>
      </c>
      <c r="I72" s="167">
        <f t="shared" si="8"/>
        <v>80.3</v>
      </c>
      <c r="J72" s="168" t="s">
        <v>753</v>
      </c>
      <c r="K72" s="169"/>
    </row>
    <row r="73" spans="2:11" ht="17.25" x14ac:dyDescent="0.3">
      <c r="B73" s="281"/>
      <c r="C73" s="162">
        <v>72</v>
      </c>
      <c r="D73" s="210">
        <v>2140</v>
      </c>
      <c r="E73" s="163">
        <v>1000</v>
      </c>
      <c r="F73" s="164">
        <f t="shared" si="6"/>
        <v>2.14</v>
      </c>
      <c r="G73" s="165">
        <v>1</v>
      </c>
      <c r="H73" s="166">
        <f t="shared" si="7"/>
        <v>80.3</v>
      </c>
      <c r="I73" s="167">
        <f t="shared" si="8"/>
        <v>80.3</v>
      </c>
      <c r="J73" s="168" t="s">
        <v>753</v>
      </c>
      <c r="K73" s="169"/>
    </row>
    <row r="74" spans="2:11" ht="17.25" x14ac:dyDescent="0.3">
      <c r="B74" s="281"/>
      <c r="C74" s="162">
        <v>71</v>
      </c>
      <c r="D74" s="210">
        <v>2140</v>
      </c>
      <c r="E74" s="163">
        <v>1000</v>
      </c>
      <c r="F74" s="164">
        <f t="shared" si="6"/>
        <v>2.14</v>
      </c>
      <c r="G74" s="165">
        <v>1</v>
      </c>
      <c r="H74" s="166">
        <f t="shared" si="7"/>
        <v>80.3</v>
      </c>
      <c r="I74" s="167">
        <f t="shared" si="8"/>
        <v>80.3</v>
      </c>
      <c r="J74" s="168" t="s">
        <v>753</v>
      </c>
      <c r="K74" s="169"/>
    </row>
    <row r="75" spans="2:11" ht="17.25" x14ac:dyDescent="0.3">
      <c r="B75" s="281"/>
      <c r="C75" s="162">
        <v>70</v>
      </c>
      <c r="D75" s="210">
        <v>2140</v>
      </c>
      <c r="E75" s="163">
        <v>1000</v>
      </c>
      <c r="F75" s="164">
        <f t="shared" si="6"/>
        <v>2.14</v>
      </c>
      <c r="G75" s="165">
        <v>1</v>
      </c>
      <c r="H75" s="166">
        <f t="shared" si="7"/>
        <v>80.3</v>
      </c>
      <c r="I75" s="167">
        <f t="shared" si="8"/>
        <v>80.3</v>
      </c>
      <c r="J75" s="168" t="s">
        <v>753</v>
      </c>
      <c r="K75" s="169"/>
    </row>
    <row r="76" spans="2:11" ht="17.25" x14ac:dyDescent="0.3">
      <c r="B76" s="281"/>
      <c r="C76" s="162">
        <v>69</v>
      </c>
      <c r="D76" s="210">
        <v>2140</v>
      </c>
      <c r="E76" s="163">
        <v>1000</v>
      </c>
      <c r="F76" s="164">
        <f t="shared" si="6"/>
        <v>2.14</v>
      </c>
      <c r="G76" s="165">
        <v>1</v>
      </c>
      <c r="H76" s="166">
        <f t="shared" si="7"/>
        <v>80.3</v>
      </c>
      <c r="I76" s="167">
        <f t="shared" si="8"/>
        <v>80.3</v>
      </c>
      <c r="J76" s="168" t="s">
        <v>753</v>
      </c>
      <c r="K76" s="169"/>
    </row>
    <row r="77" spans="2:11" ht="17.25" x14ac:dyDescent="0.3">
      <c r="B77" s="281"/>
      <c r="C77" s="162">
        <v>68</v>
      </c>
      <c r="D77" s="210">
        <v>2140</v>
      </c>
      <c r="E77" s="163">
        <v>1000</v>
      </c>
      <c r="F77" s="164">
        <f t="shared" si="6"/>
        <v>2.14</v>
      </c>
      <c r="G77" s="165">
        <v>1</v>
      </c>
      <c r="H77" s="166">
        <f t="shared" si="7"/>
        <v>80.3</v>
      </c>
      <c r="I77" s="167">
        <f t="shared" si="8"/>
        <v>80.3</v>
      </c>
      <c r="J77" s="168" t="s">
        <v>753</v>
      </c>
      <c r="K77" s="169"/>
    </row>
    <row r="78" spans="2:11" ht="17.25" x14ac:dyDescent="0.3">
      <c r="B78" s="281"/>
      <c r="C78" s="162">
        <v>67</v>
      </c>
      <c r="D78" s="210">
        <v>2140</v>
      </c>
      <c r="E78" s="163">
        <v>1000</v>
      </c>
      <c r="F78" s="164">
        <f t="shared" si="6"/>
        <v>2.14</v>
      </c>
      <c r="G78" s="165">
        <v>1</v>
      </c>
      <c r="H78" s="166">
        <f t="shared" si="7"/>
        <v>80.3</v>
      </c>
      <c r="I78" s="167">
        <f t="shared" si="8"/>
        <v>80.3</v>
      </c>
      <c r="J78" s="168" t="s">
        <v>753</v>
      </c>
      <c r="K78" s="169"/>
    </row>
    <row r="79" spans="2:11" ht="17.25" x14ac:dyDescent="0.3">
      <c r="B79" s="281"/>
      <c r="C79" s="162">
        <v>66</v>
      </c>
      <c r="D79" s="210">
        <v>2140</v>
      </c>
      <c r="E79" s="163">
        <v>1000</v>
      </c>
      <c r="F79" s="164">
        <f t="shared" si="6"/>
        <v>2.14</v>
      </c>
      <c r="G79" s="165">
        <v>3</v>
      </c>
      <c r="H79" s="166">
        <f t="shared" si="7"/>
        <v>80.3</v>
      </c>
      <c r="I79" s="167">
        <f t="shared" si="8"/>
        <v>240.9</v>
      </c>
      <c r="J79" s="168" t="s">
        <v>753</v>
      </c>
      <c r="K79" s="169"/>
    </row>
    <row r="80" spans="2:11" ht="17.25" x14ac:dyDescent="0.3">
      <c r="B80" s="281"/>
      <c r="C80" s="162">
        <v>65</v>
      </c>
      <c r="D80" s="210">
        <v>2140</v>
      </c>
      <c r="E80" s="163">
        <v>1000</v>
      </c>
      <c r="F80" s="164">
        <f t="shared" si="6"/>
        <v>2.14</v>
      </c>
      <c r="G80" s="165">
        <v>1</v>
      </c>
      <c r="H80" s="166">
        <f t="shared" si="7"/>
        <v>80.3</v>
      </c>
      <c r="I80" s="167">
        <f t="shared" si="8"/>
        <v>80.3</v>
      </c>
      <c r="J80" s="168" t="s">
        <v>753</v>
      </c>
      <c r="K80" s="169"/>
    </row>
    <row r="81" spans="2:11" ht="17.25" x14ac:dyDescent="0.3">
      <c r="B81" s="281"/>
      <c r="C81" s="162">
        <v>64</v>
      </c>
      <c r="D81" s="210">
        <v>2261.5</v>
      </c>
      <c r="E81" s="163">
        <v>1000</v>
      </c>
      <c r="F81" s="164">
        <f t="shared" si="6"/>
        <v>2.2614999999999998</v>
      </c>
      <c r="G81" s="165">
        <v>1</v>
      </c>
      <c r="H81" s="166">
        <f t="shared" si="7"/>
        <v>84.899999999999991</v>
      </c>
      <c r="I81" s="167">
        <f t="shared" si="8"/>
        <v>84.9</v>
      </c>
      <c r="J81" s="168" t="s">
        <v>753</v>
      </c>
      <c r="K81" s="169"/>
    </row>
    <row r="82" spans="2:11" ht="17.25" x14ac:dyDescent="0.3">
      <c r="B82" s="281"/>
      <c r="C82" s="162">
        <v>63</v>
      </c>
      <c r="D82" s="210">
        <v>2261.5</v>
      </c>
      <c r="E82" s="163">
        <v>1000</v>
      </c>
      <c r="F82" s="164">
        <f t="shared" si="6"/>
        <v>2.2614999999999998</v>
      </c>
      <c r="G82" s="165">
        <v>1</v>
      </c>
      <c r="H82" s="166">
        <f t="shared" si="7"/>
        <v>84.899999999999991</v>
      </c>
      <c r="I82" s="167">
        <f t="shared" si="8"/>
        <v>84.9</v>
      </c>
      <c r="J82" s="168" t="s">
        <v>753</v>
      </c>
      <c r="K82" s="169"/>
    </row>
    <row r="83" spans="2:11" ht="17.25" x14ac:dyDescent="0.3">
      <c r="B83" s="281"/>
      <c r="C83" s="162">
        <v>62</v>
      </c>
      <c r="D83" s="210">
        <v>2261.5</v>
      </c>
      <c r="E83" s="163">
        <v>1000</v>
      </c>
      <c r="F83" s="164">
        <f t="shared" si="6"/>
        <v>2.2614999999999998</v>
      </c>
      <c r="G83" s="165">
        <v>1</v>
      </c>
      <c r="H83" s="166">
        <f t="shared" si="7"/>
        <v>84.899999999999991</v>
      </c>
      <c r="I83" s="167">
        <f t="shared" si="8"/>
        <v>84.9</v>
      </c>
      <c r="J83" s="168" t="s">
        <v>753</v>
      </c>
      <c r="K83" s="169"/>
    </row>
    <row r="84" spans="2:11" ht="17.25" x14ac:dyDescent="0.3">
      <c r="B84" s="281"/>
      <c r="C84" s="162">
        <v>61</v>
      </c>
      <c r="D84" s="210">
        <v>2391.5</v>
      </c>
      <c r="E84" s="163">
        <v>245</v>
      </c>
      <c r="F84" s="164">
        <f t="shared" si="6"/>
        <v>0.58591749999999998</v>
      </c>
      <c r="G84" s="165">
        <v>1</v>
      </c>
      <c r="H84" s="166">
        <f t="shared" si="7"/>
        <v>22</v>
      </c>
      <c r="I84" s="167">
        <f t="shared" si="8"/>
        <v>22</v>
      </c>
      <c r="J84" s="168" t="s">
        <v>753</v>
      </c>
      <c r="K84" s="169"/>
    </row>
    <row r="85" spans="2:11" ht="17.25" x14ac:dyDescent="0.3">
      <c r="B85" s="281"/>
      <c r="C85" s="162">
        <v>60</v>
      </c>
      <c r="D85" s="210">
        <v>2391.5</v>
      </c>
      <c r="E85" s="163">
        <v>760</v>
      </c>
      <c r="F85" s="164">
        <f t="shared" si="6"/>
        <v>1.8175399999999999</v>
      </c>
      <c r="G85" s="165">
        <v>1</v>
      </c>
      <c r="H85" s="166">
        <f t="shared" si="7"/>
        <v>68.199999999999989</v>
      </c>
      <c r="I85" s="167">
        <f t="shared" si="8"/>
        <v>68.2</v>
      </c>
      <c r="J85" s="168" t="s">
        <v>753</v>
      </c>
      <c r="K85" s="169"/>
    </row>
    <row r="86" spans="2:11" ht="17.25" x14ac:dyDescent="0.3">
      <c r="B86" s="281"/>
      <c r="C86" s="162">
        <v>59</v>
      </c>
      <c r="D86" s="210">
        <v>2391.5</v>
      </c>
      <c r="E86" s="163">
        <v>1000</v>
      </c>
      <c r="F86" s="164">
        <f t="shared" si="6"/>
        <v>2.3915000000000002</v>
      </c>
      <c r="G86" s="165">
        <v>1</v>
      </c>
      <c r="H86" s="166">
        <f t="shared" si="7"/>
        <v>89.699999999999989</v>
      </c>
      <c r="I86" s="167">
        <f t="shared" si="8"/>
        <v>89.7</v>
      </c>
      <c r="J86" s="168" t="s">
        <v>753</v>
      </c>
      <c r="K86" s="169"/>
    </row>
    <row r="87" spans="2:11" ht="17.25" x14ac:dyDescent="0.3">
      <c r="B87" s="281"/>
      <c r="C87" s="162">
        <v>58</v>
      </c>
      <c r="D87" s="210">
        <v>1200</v>
      </c>
      <c r="E87" s="163">
        <v>829</v>
      </c>
      <c r="F87" s="164">
        <f t="shared" si="6"/>
        <v>0.99480000000000002</v>
      </c>
      <c r="G87" s="165">
        <v>1</v>
      </c>
      <c r="H87" s="166">
        <f t="shared" si="7"/>
        <v>37.4</v>
      </c>
      <c r="I87" s="167">
        <f t="shared" si="8"/>
        <v>37.4</v>
      </c>
      <c r="J87" s="168" t="s">
        <v>753</v>
      </c>
      <c r="K87" s="169"/>
    </row>
    <row r="88" spans="2:11" ht="17.25" x14ac:dyDescent="0.3">
      <c r="B88" s="281"/>
      <c r="C88" s="162">
        <v>57</v>
      </c>
      <c r="D88" s="210">
        <v>1200</v>
      </c>
      <c r="E88" s="163">
        <v>1000</v>
      </c>
      <c r="F88" s="164">
        <f t="shared" si="6"/>
        <v>1.2</v>
      </c>
      <c r="G88" s="165">
        <v>1</v>
      </c>
      <c r="H88" s="166">
        <f t="shared" si="7"/>
        <v>45</v>
      </c>
      <c r="I88" s="167">
        <f t="shared" si="8"/>
        <v>45</v>
      </c>
      <c r="J88" s="168" t="s">
        <v>753</v>
      </c>
      <c r="K88" s="169"/>
    </row>
    <row r="89" spans="2:11" ht="17.25" x14ac:dyDescent="0.3">
      <c r="B89" s="281"/>
      <c r="C89" s="162">
        <v>56</v>
      </c>
      <c r="D89" s="210">
        <v>1191.5</v>
      </c>
      <c r="E89" s="163">
        <v>1000</v>
      </c>
      <c r="F89" s="164">
        <f t="shared" si="6"/>
        <v>1.1915</v>
      </c>
      <c r="G89" s="165">
        <v>1</v>
      </c>
      <c r="H89" s="166">
        <f t="shared" si="7"/>
        <v>44.7</v>
      </c>
      <c r="I89" s="167">
        <f t="shared" si="8"/>
        <v>44.7</v>
      </c>
      <c r="J89" s="168" t="s">
        <v>753</v>
      </c>
      <c r="K89" s="169"/>
    </row>
    <row r="90" spans="2:11" ht="17.25" x14ac:dyDescent="0.3">
      <c r="B90" s="281"/>
      <c r="C90" s="162">
        <v>55</v>
      </c>
      <c r="D90" s="210">
        <v>1191.5</v>
      </c>
      <c r="E90" s="163">
        <v>1000</v>
      </c>
      <c r="F90" s="164">
        <f t="shared" si="6"/>
        <v>1.1915</v>
      </c>
      <c r="G90" s="165">
        <v>1</v>
      </c>
      <c r="H90" s="166">
        <f t="shared" si="7"/>
        <v>44.7</v>
      </c>
      <c r="I90" s="167">
        <f t="shared" si="8"/>
        <v>44.7</v>
      </c>
      <c r="J90" s="168" t="s">
        <v>753</v>
      </c>
      <c r="K90" s="169"/>
    </row>
    <row r="91" spans="2:11" ht="17.25" x14ac:dyDescent="0.3">
      <c r="B91" s="281"/>
      <c r="C91" s="162">
        <v>54</v>
      </c>
      <c r="D91" s="210">
        <v>1262</v>
      </c>
      <c r="E91" s="163">
        <v>485</v>
      </c>
      <c r="F91" s="164">
        <f t="shared" si="6"/>
        <v>0.61207</v>
      </c>
      <c r="G91" s="165">
        <v>1</v>
      </c>
      <c r="H91" s="166">
        <f t="shared" si="7"/>
        <v>23</v>
      </c>
      <c r="I91" s="167">
        <f t="shared" si="8"/>
        <v>23</v>
      </c>
      <c r="J91" s="168" t="s">
        <v>753</v>
      </c>
      <c r="K91" s="169"/>
    </row>
    <row r="92" spans="2:11" ht="17.25" x14ac:dyDescent="0.3">
      <c r="B92" s="281"/>
      <c r="C92" s="162">
        <v>53</v>
      </c>
      <c r="D92" s="210">
        <v>1955</v>
      </c>
      <c r="E92" s="163">
        <v>1000</v>
      </c>
      <c r="F92" s="164">
        <f t="shared" si="6"/>
        <v>1.9550000000000001</v>
      </c>
      <c r="G92" s="165">
        <v>1</v>
      </c>
      <c r="H92" s="166">
        <f t="shared" si="7"/>
        <v>73.399999999999991</v>
      </c>
      <c r="I92" s="167">
        <f t="shared" si="8"/>
        <v>73.400000000000006</v>
      </c>
      <c r="J92" s="168" t="s">
        <v>753</v>
      </c>
      <c r="K92" s="169"/>
    </row>
    <row r="93" spans="2:11" ht="17.25" x14ac:dyDescent="0.3">
      <c r="B93" s="281"/>
      <c r="C93" s="162">
        <v>52</v>
      </c>
      <c r="D93" s="210">
        <v>723</v>
      </c>
      <c r="E93" s="163">
        <v>485</v>
      </c>
      <c r="F93" s="164">
        <f t="shared" si="6"/>
        <v>0.35065499999999999</v>
      </c>
      <c r="G93" s="165">
        <v>1</v>
      </c>
      <c r="H93" s="166">
        <f t="shared" si="7"/>
        <v>13.2</v>
      </c>
      <c r="I93" s="167">
        <f t="shared" si="8"/>
        <v>13.2</v>
      </c>
      <c r="J93" s="168" t="s">
        <v>753</v>
      </c>
      <c r="K93" s="169"/>
    </row>
    <row r="94" spans="2:11" ht="17.25" x14ac:dyDescent="0.3">
      <c r="B94" s="281"/>
      <c r="C94" s="162">
        <v>51</v>
      </c>
      <c r="D94" s="210">
        <v>669</v>
      </c>
      <c r="E94" s="163">
        <v>1000</v>
      </c>
      <c r="F94" s="164">
        <f t="shared" si="6"/>
        <v>0.66900000000000004</v>
      </c>
      <c r="G94" s="165">
        <v>1</v>
      </c>
      <c r="H94" s="166">
        <f t="shared" si="7"/>
        <v>25.1</v>
      </c>
      <c r="I94" s="167">
        <f t="shared" si="8"/>
        <v>25.1</v>
      </c>
      <c r="J94" s="168" t="s">
        <v>753</v>
      </c>
      <c r="K94" s="169"/>
    </row>
    <row r="95" spans="2:11" ht="17.25" x14ac:dyDescent="0.3">
      <c r="B95" s="281"/>
      <c r="C95" s="162">
        <v>50</v>
      </c>
      <c r="D95" s="210">
        <v>1100</v>
      </c>
      <c r="E95" s="163">
        <v>314</v>
      </c>
      <c r="F95" s="164">
        <f t="shared" si="6"/>
        <v>0.34539999999999998</v>
      </c>
      <c r="G95" s="165">
        <v>1</v>
      </c>
      <c r="H95" s="166">
        <f t="shared" si="7"/>
        <v>13</v>
      </c>
      <c r="I95" s="167">
        <f t="shared" si="8"/>
        <v>13</v>
      </c>
      <c r="J95" s="168" t="s">
        <v>753</v>
      </c>
      <c r="K95" s="169"/>
    </row>
    <row r="96" spans="2:11" ht="17.25" x14ac:dyDescent="0.3">
      <c r="B96" s="281"/>
      <c r="C96" s="162">
        <v>49</v>
      </c>
      <c r="D96" s="210">
        <v>1589.5</v>
      </c>
      <c r="E96" s="163">
        <v>451</v>
      </c>
      <c r="F96" s="164">
        <f t="shared" si="6"/>
        <v>0.71686450000000002</v>
      </c>
      <c r="G96" s="165">
        <v>1</v>
      </c>
      <c r="H96" s="166">
        <f t="shared" si="7"/>
        <v>26.900000000000002</v>
      </c>
      <c r="I96" s="167">
        <f t="shared" si="8"/>
        <v>26.9</v>
      </c>
      <c r="J96" s="168" t="s">
        <v>753</v>
      </c>
      <c r="K96" s="169"/>
    </row>
    <row r="97" spans="2:11" ht="17.25" x14ac:dyDescent="0.3">
      <c r="B97" s="281"/>
      <c r="C97" s="162">
        <v>48</v>
      </c>
      <c r="D97" s="210">
        <v>1353.5</v>
      </c>
      <c r="E97" s="163">
        <v>1000</v>
      </c>
      <c r="F97" s="164">
        <f t="shared" si="6"/>
        <v>1.3534999999999999</v>
      </c>
      <c r="G97" s="165">
        <v>1</v>
      </c>
      <c r="H97" s="166">
        <f t="shared" si="7"/>
        <v>50.800000000000004</v>
      </c>
      <c r="I97" s="167">
        <f t="shared" si="8"/>
        <v>50.8</v>
      </c>
      <c r="J97" s="168" t="s">
        <v>753</v>
      </c>
      <c r="K97" s="169"/>
    </row>
    <row r="98" spans="2:11" ht="17.25" x14ac:dyDescent="0.3">
      <c r="B98" s="281"/>
      <c r="C98" s="162">
        <v>47</v>
      </c>
      <c r="D98" s="210">
        <v>1100</v>
      </c>
      <c r="E98" s="163">
        <v>1000</v>
      </c>
      <c r="F98" s="164">
        <f t="shared" si="6"/>
        <v>1.1000000000000001</v>
      </c>
      <c r="G98" s="165">
        <v>1</v>
      </c>
      <c r="H98" s="166">
        <f t="shared" si="7"/>
        <v>41.300000000000004</v>
      </c>
      <c r="I98" s="167">
        <f t="shared" si="8"/>
        <v>41.3</v>
      </c>
      <c r="J98" s="168" t="s">
        <v>753</v>
      </c>
      <c r="K98" s="169"/>
    </row>
    <row r="99" spans="2:11" ht="17.25" x14ac:dyDescent="0.3">
      <c r="B99" s="281"/>
      <c r="C99" s="162">
        <v>46</v>
      </c>
      <c r="D99" s="210">
        <v>715</v>
      </c>
      <c r="E99" s="163">
        <v>1000</v>
      </c>
      <c r="F99" s="164">
        <f t="shared" si="6"/>
        <v>0.71499999999999997</v>
      </c>
      <c r="G99" s="165">
        <v>1</v>
      </c>
      <c r="H99" s="166">
        <f t="shared" si="7"/>
        <v>26.900000000000002</v>
      </c>
      <c r="I99" s="167">
        <f t="shared" si="8"/>
        <v>26.9</v>
      </c>
      <c r="J99" s="168" t="s">
        <v>753</v>
      </c>
      <c r="K99" s="169"/>
    </row>
    <row r="100" spans="2:11" ht="17.25" x14ac:dyDescent="0.3">
      <c r="B100" s="281"/>
      <c r="C100" s="162">
        <v>45</v>
      </c>
      <c r="D100" s="210">
        <v>1195</v>
      </c>
      <c r="E100" s="163">
        <v>554</v>
      </c>
      <c r="F100" s="164">
        <f t="shared" si="6"/>
        <v>0.66203000000000001</v>
      </c>
      <c r="G100" s="165">
        <v>1</v>
      </c>
      <c r="H100" s="166">
        <f t="shared" si="7"/>
        <v>24.900000000000002</v>
      </c>
      <c r="I100" s="167">
        <f t="shared" si="8"/>
        <v>24.9</v>
      </c>
      <c r="J100" s="168" t="s">
        <v>753</v>
      </c>
      <c r="K100" s="169"/>
    </row>
    <row r="101" spans="2:11" ht="17.25" x14ac:dyDescent="0.3">
      <c r="B101" s="281"/>
      <c r="C101" s="162">
        <v>44</v>
      </c>
      <c r="D101" s="210">
        <v>1195</v>
      </c>
      <c r="E101" s="163">
        <v>794</v>
      </c>
      <c r="F101" s="164">
        <f t="shared" si="6"/>
        <v>0.94882999999999995</v>
      </c>
      <c r="G101" s="165">
        <v>1</v>
      </c>
      <c r="H101" s="166">
        <f t="shared" si="7"/>
        <v>35.6</v>
      </c>
      <c r="I101" s="167">
        <f t="shared" si="8"/>
        <v>35.6</v>
      </c>
      <c r="J101" s="168" t="s">
        <v>753</v>
      </c>
      <c r="K101" s="169"/>
    </row>
    <row r="102" spans="2:11" ht="17.25" x14ac:dyDescent="0.3">
      <c r="B102" s="281"/>
      <c r="C102" s="162">
        <v>43</v>
      </c>
      <c r="D102" s="210">
        <v>1195</v>
      </c>
      <c r="E102" s="163">
        <v>1000</v>
      </c>
      <c r="F102" s="164">
        <f t="shared" si="6"/>
        <v>1.1950000000000001</v>
      </c>
      <c r="G102" s="165">
        <v>1</v>
      </c>
      <c r="H102" s="166">
        <f t="shared" si="7"/>
        <v>44.9</v>
      </c>
      <c r="I102" s="167">
        <f t="shared" si="8"/>
        <v>44.9</v>
      </c>
      <c r="J102" s="168" t="s">
        <v>753</v>
      </c>
      <c r="K102" s="169"/>
    </row>
    <row r="103" spans="2:11" ht="17.25" x14ac:dyDescent="0.3">
      <c r="B103" s="281"/>
      <c r="C103" s="162">
        <v>42</v>
      </c>
      <c r="D103" s="210">
        <v>1100</v>
      </c>
      <c r="E103" s="163">
        <v>554</v>
      </c>
      <c r="F103" s="164">
        <f t="shared" si="6"/>
        <v>0.60940000000000005</v>
      </c>
      <c r="G103" s="165">
        <v>1</v>
      </c>
      <c r="H103" s="166">
        <f t="shared" si="7"/>
        <v>22.900000000000002</v>
      </c>
      <c r="I103" s="167">
        <f t="shared" si="8"/>
        <v>22.9</v>
      </c>
      <c r="J103" s="168" t="s">
        <v>753</v>
      </c>
      <c r="K103" s="169"/>
    </row>
    <row r="104" spans="2:11" ht="17.25" x14ac:dyDescent="0.3">
      <c r="B104" s="281"/>
      <c r="C104" s="162">
        <v>41</v>
      </c>
      <c r="D104" s="210">
        <v>1100</v>
      </c>
      <c r="E104" s="163">
        <v>1000</v>
      </c>
      <c r="F104" s="164">
        <f t="shared" si="6"/>
        <v>1.1000000000000001</v>
      </c>
      <c r="G104" s="165">
        <v>1</v>
      </c>
      <c r="H104" s="166">
        <f t="shared" si="7"/>
        <v>41.300000000000004</v>
      </c>
      <c r="I104" s="167">
        <f t="shared" si="8"/>
        <v>41.3</v>
      </c>
      <c r="J104" s="168" t="s">
        <v>753</v>
      </c>
      <c r="K104" s="169"/>
    </row>
    <row r="105" spans="2:11" ht="17.25" x14ac:dyDescent="0.3">
      <c r="B105" s="281"/>
      <c r="C105" s="162">
        <v>40</v>
      </c>
      <c r="D105" s="210">
        <v>807.5</v>
      </c>
      <c r="E105" s="163">
        <v>1000</v>
      </c>
      <c r="F105" s="164">
        <f t="shared" si="6"/>
        <v>0.8075</v>
      </c>
      <c r="G105" s="165">
        <v>1</v>
      </c>
      <c r="H105" s="166">
        <f t="shared" si="7"/>
        <v>30.3</v>
      </c>
      <c r="I105" s="167">
        <f t="shared" si="8"/>
        <v>30.3</v>
      </c>
      <c r="J105" s="168" t="s">
        <v>753</v>
      </c>
      <c r="K105" s="169"/>
    </row>
    <row r="106" spans="2:11" ht="17.25" x14ac:dyDescent="0.3">
      <c r="B106" s="281"/>
      <c r="C106" s="162">
        <v>39</v>
      </c>
      <c r="D106" s="210">
        <v>1100</v>
      </c>
      <c r="E106" s="163">
        <v>520</v>
      </c>
      <c r="F106" s="164">
        <f t="shared" si="6"/>
        <v>0.57199999999999995</v>
      </c>
      <c r="G106" s="165">
        <v>1</v>
      </c>
      <c r="H106" s="166">
        <f t="shared" si="7"/>
        <v>21.5</v>
      </c>
      <c r="I106" s="167">
        <f t="shared" si="8"/>
        <v>21.5</v>
      </c>
      <c r="J106" s="168" t="s">
        <v>753</v>
      </c>
      <c r="K106" s="169"/>
    </row>
    <row r="107" spans="2:11" ht="17.25" x14ac:dyDescent="0.3">
      <c r="B107" s="281"/>
      <c r="C107" s="162">
        <v>38</v>
      </c>
      <c r="D107" s="210">
        <v>1100</v>
      </c>
      <c r="E107" s="163">
        <v>1000</v>
      </c>
      <c r="F107" s="164">
        <f t="shared" si="6"/>
        <v>1.1000000000000001</v>
      </c>
      <c r="G107" s="165">
        <v>1</v>
      </c>
      <c r="H107" s="166">
        <f t="shared" si="7"/>
        <v>41.300000000000004</v>
      </c>
      <c r="I107" s="167">
        <f t="shared" si="8"/>
        <v>41.3</v>
      </c>
      <c r="J107" s="168" t="s">
        <v>753</v>
      </c>
      <c r="K107" s="169"/>
    </row>
    <row r="108" spans="2:11" ht="17.25" x14ac:dyDescent="0.3">
      <c r="B108" s="281"/>
      <c r="C108" s="162">
        <v>37</v>
      </c>
      <c r="D108" s="210">
        <v>1100</v>
      </c>
      <c r="E108" s="163">
        <v>588</v>
      </c>
      <c r="F108" s="164">
        <f t="shared" si="6"/>
        <v>0.64680000000000004</v>
      </c>
      <c r="G108" s="165">
        <v>1</v>
      </c>
      <c r="H108" s="166">
        <f t="shared" si="7"/>
        <v>24.3</v>
      </c>
      <c r="I108" s="167">
        <f t="shared" si="8"/>
        <v>24.3</v>
      </c>
      <c r="J108" s="168" t="s">
        <v>753</v>
      </c>
      <c r="K108" s="169"/>
    </row>
    <row r="109" spans="2:11" ht="17.25" x14ac:dyDescent="0.3">
      <c r="B109" s="281"/>
      <c r="C109" s="162">
        <v>36</v>
      </c>
      <c r="D109" s="210">
        <v>1100</v>
      </c>
      <c r="E109" s="163">
        <v>1000</v>
      </c>
      <c r="F109" s="164">
        <f t="shared" si="6"/>
        <v>1.1000000000000001</v>
      </c>
      <c r="G109" s="165">
        <v>1</v>
      </c>
      <c r="H109" s="166">
        <f t="shared" si="7"/>
        <v>41.300000000000004</v>
      </c>
      <c r="I109" s="167">
        <f t="shared" si="8"/>
        <v>41.3</v>
      </c>
      <c r="J109" s="168" t="s">
        <v>753</v>
      </c>
      <c r="K109" s="169"/>
    </row>
    <row r="110" spans="2:11" ht="17.25" x14ac:dyDescent="0.3">
      <c r="B110" s="281"/>
      <c r="C110" s="162">
        <v>35</v>
      </c>
      <c r="D110" s="210">
        <v>1100</v>
      </c>
      <c r="E110" s="163">
        <v>1000</v>
      </c>
      <c r="F110" s="164">
        <f t="shared" si="6"/>
        <v>1.1000000000000001</v>
      </c>
      <c r="G110" s="165">
        <v>1</v>
      </c>
      <c r="H110" s="166">
        <f t="shared" si="7"/>
        <v>41.300000000000004</v>
      </c>
      <c r="I110" s="167">
        <f t="shared" si="8"/>
        <v>41.3</v>
      </c>
      <c r="J110" s="168" t="s">
        <v>753</v>
      </c>
      <c r="K110" s="169"/>
    </row>
    <row r="111" spans="2:11" ht="17.25" x14ac:dyDescent="0.3">
      <c r="B111" s="281"/>
      <c r="C111" s="162">
        <v>34</v>
      </c>
      <c r="D111" s="210">
        <v>1100</v>
      </c>
      <c r="E111" s="163">
        <v>1000</v>
      </c>
      <c r="F111" s="164">
        <f t="shared" si="6"/>
        <v>1.1000000000000001</v>
      </c>
      <c r="G111" s="165">
        <v>1</v>
      </c>
      <c r="H111" s="166">
        <f t="shared" si="7"/>
        <v>41.300000000000004</v>
      </c>
      <c r="I111" s="167">
        <f t="shared" si="8"/>
        <v>41.3</v>
      </c>
      <c r="J111" s="168" t="s">
        <v>753</v>
      </c>
      <c r="K111" s="169"/>
    </row>
    <row r="112" spans="2:11" ht="17.25" x14ac:dyDescent="0.3">
      <c r="B112" s="281"/>
      <c r="C112" s="162">
        <v>33</v>
      </c>
      <c r="D112" s="210">
        <v>1100</v>
      </c>
      <c r="E112" s="163">
        <v>1000</v>
      </c>
      <c r="F112" s="164">
        <f t="shared" si="6"/>
        <v>1.1000000000000001</v>
      </c>
      <c r="G112" s="165">
        <v>4</v>
      </c>
      <c r="H112" s="166">
        <f t="shared" si="7"/>
        <v>41.300000000000004</v>
      </c>
      <c r="I112" s="167">
        <f t="shared" si="8"/>
        <v>165.2</v>
      </c>
      <c r="J112" s="168" t="s">
        <v>753</v>
      </c>
      <c r="K112" s="169"/>
    </row>
    <row r="113" spans="2:11" ht="17.25" x14ac:dyDescent="0.3">
      <c r="B113" s="281"/>
      <c r="C113" s="162">
        <v>32</v>
      </c>
      <c r="D113" s="210">
        <v>1100</v>
      </c>
      <c r="E113" s="163">
        <v>760</v>
      </c>
      <c r="F113" s="164">
        <f t="shared" si="6"/>
        <v>0.83599999999999997</v>
      </c>
      <c r="G113" s="165">
        <v>1</v>
      </c>
      <c r="H113" s="166">
        <f t="shared" si="7"/>
        <v>31.400000000000002</v>
      </c>
      <c r="I113" s="167">
        <f t="shared" si="8"/>
        <v>31.4</v>
      </c>
      <c r="J113" s="168" t="s">
        <v>753</v>
      </c>
      <c r="K113" s="169"/>
    </row>
    <row r="114" spans="2:11" ht="17.25" x14ac:dyDescent="0.3">
      <c r="B114" s="281"/>
      <c r="C114" s="162">
        <v>31</v>
      </c>
      <c r="D114" s="210">
        <v>1100</v>
      </c>
      <c r="E114" s="163">
        <v>485</v>
      </c>
      <c r="F114" s="164">
        <f t="shared" si="6"/>
        <v>0.53349999999999997</v>
      </c>
      <c r="G114" s="165">
        <v>1</v>
      </c>
      <c r="H114" s="166">
        <f t="shared" si="7"/>
        <v>20.100000000000001</v>
      </c>
      <c r="I114" s="167">
        <f t="shared" si="8"/>
        <v>20.100000000000001</v>
      </c>
      <c r="J114" s="168" t="s">
        <v>753</v>
      </c>
      <c r="K114" s="169"/>
    </row>
    <row r="115" spans="2:11" ht="17.25" x14ac:dyDescent="0.3">
      <c r="B115" s="281"/>
      <c r="C115" s="162">
        <v>30</v>
      </c>
      <c r="D115" s="210">
        <v>1100</v>
      </c>
      <c r="E115" s="163">
        <v>760</v>
      </c>
      <c r="F115" s="164">
        <f t="shared" si="6"/>
        <v>0.83599999999999997</v>
      </c>
      <c r="G115" s="165">
        <v>1</v>
      </c>
      <c r="H115" s="166">
        <f t="shared" si="7"/>
        <v>31.400000000000002</v>
      </c>
      <c r="I115" s="167">
        <f t="shared" si="8"/>
        <v>31.4</v>
      </c>
      <c r="J115" s="168" t="s">
        <v>753</v>
      </c>
      <c r="K115" s="169"/>
    </row>
    <row r="116" spans="2:11" ht="17.25" x14ac:dyDescent="0.3">
      <c r="B116" s="281"/>
      <c r="C116" s="162">
        <v>29</v>
      </c>
      <c r="D116" s="210">
        <v>1195</v>
      </c>
      <c r="E116" s="163">
        <v>314</v>
      </c>
      <c r="F116" s="164">
        <f t="shared" si="6"/>
        <v>0.37523000000000001</v>
      </c>
      <c r="G116" s="165">
        <v>1</v>
      </c>
      <c r="H116" s="166">
        <f t="shared" si="7"/>
        <v>14.1</v>
      </c>
      <c r="I116" s="167">
        <f t="shared" si="8"/>
        <v>14.1</v>
      </c>
      <c r="J116" s="168" t="s">
        <v>753</v>
      </c>
      <c r="K116" s="169"/>
    </row>
    <row r="117" spans="2:11" ht="17.25" x14ac:dyDescent="0.3">
      <c r="B117" s="281"/>
      <c r="C117" s="162">
        <v>28</v>
      </c>
      <c r="D117" s="210">
        <v>1195</v>
      </c>
      <c r="E117" s="163">
        <v>760</v>
      </c>
      <c r="F117" s="164">
        <f t="shared" si="6"/>
        <v>0.90820000000000001</v>
      </c>
      <c r="G117" s="165">
        <v>1</v>
      </c>
      <c r="H117" s="166">
        <f t="shared" si="7"/>
        <v>34.1</v>
      </c>
      <c r="I117" s="167">
        <f t="shared" si="8"/>
        <v>34.1</v>
      </c>
      <c r="J117" s="168" t="s">
        <v>753</v>
      </c>
      <c r="K117" s="169"/>
    </row>
    <row r="118" spans="2:11" ht="17.25" x14ac:dyDescent="0.3">
      <c r="B118" s="281"/>
      <c r="C118" s="162">
        <v>27</v>
      </c>
      <c r="D118" s="210">
        <v>1390</v>
      </c>
      <c r="E118" s="163">
        <v>314</v>
      </c>
      <c r="F118" s="164">
        <f t="shared" si="6"/>
        <v>0.43646000000000001</v>
      </c>
      <c r="G118" s="165">
        <v>1</v>
      </c>
      <c r="H118" s="166">
        <f t="shared" si="7"/>
        <v>16.400000000000002</v>
      </c>
      <c r="I118" s="167">
        <f t="shared" si="8"/>
        <v>16.399999999999999</v>
      </c>
      <c r="J118" s="168" t="s">
        <v>753</v>
      </c>
      <c r="K118" s="169"/>
    </row>
    <row r="119" spans="2:11" ht="17.25" x14ac:dyDescent="0.3">
      <c r="B119" s="281"/>
      <c r="C119" s="162">
        <v>26</v>
      </c>
      <c r="D119" s="210">
        <v>1390</v>
      </c>
      <c r="E119" s="163">
        <v>1000</v>
      </c>
      <c r="F119" s="164">
        <f t="shared" si="6"/>
        <v>1.39</v>
      </c>
      <c r="G119" s="165">
        <v>1</v>
      </c>
      <c r="H119" s="166">
        <f t="shared" si="7"/>
        <v>52.2</v>
      </c>
      <c r="I119" s="167">
        <f t="shared" si="8"/>
        <v>52.2</v>
      </c>
      <c r="J119" s="168" t="s">
        <v>753</v>
      </c>
      <c r="K119" s="169"/>
    </row>
    <row r="120" spans="2:11" ht="17.25" x14ac:dyDescent="0.3">
      <c r="B120" s="281"/>
      <c r="C120" s="162">
        <v>25</v>
      </c>
      <c r="D120" s="210">
        <v>1540</v>
      </c>
      <c r="E120" s="163">
        <v>1000</v>
      </c>
      <c r="F120" s="164">
        <f t="shared" si="6"/>
        <v>1.54</v>
      </c>
      <c r="G120" s="165">
        <v>1</v>
      </c>
      <c r="H120" s="166">
        <f t="shared" si="7"/>
        <v>57.800000000000004</v>
      </c>
      <c r="I120" s="167">
        <f t="shared" si="8"/>
        <v>57.8</v>
      </c>
      <c r="J120" s="168" t="s">
        <v>753</v>
      </c>
      <c r="K120" s="169"/>
    </row>
    <row r="121" spans="2:11" ht="17.25" x14ac:dyDescent="0.3">
      <c r="B121" s="281"/>
      <c r="C121" s="162">
        <v>24</v>
      </c>
      <c r="D121" s="210">
        <v>833</v>
      </c>
      <c r="E121" s="163">
        <v>829</v>
      </c>
      <c r="F121" s="164">
        <f t="shared" ref="F121:F143" si="9">(D121*E121)/1000^2</f>
        <v>0.69055699999999998</v>
      </c>
      <c r="G121" s="165">
        <v>1</v>
      </c>
      <c r="H121" s="166">
        <f t="shared" ref="H121:H143" si="10">ROUNDUP(37.5*F121,1)</f>
        <v>25.900000000000002</v>
      </c>
      <c r="I121" s="167">
        <f t="shared" ref="I121:I143" si="11">ROUNDUP(G121*H121,1)</f>
        <v>25.9</v>
      </c>
      <c r="J121" s="168" t="s">
        <v>753</v>
      </c>
      <c r="K121" s="169"/>
    </row>
    <row r="122" spans="2:11" ht="17.25" x14ac:dyDescent="0.3">
      <c r="B122" s="281"/>
      <c r="C122" s="162">
        <v>23</v>
      </c>
      <c r="D122" s="210">
        <v>1500</v>
      </c>
      <c r="E122" s="163">
        <v>1000</v>
      </c>
      <c r="F122" s="164">
        <f t="shared" si="9"/>
        <v>1.5</v>
      </c>
      <c r="G122" s="165">
        <v>1</v>
      </c>
      <c r="H122" s="166">
        <f t="shared" si="10"/>
        <v>56.300000000000004</v>
      </c>
      <c r="I122" s="167">
        <f t="shared" si="11"/>
        <v>56.3</v>
      </c>
      <c r="J122" s="168" t="s">
        <v>753</v>
      </c>
      <c r="K122" s="169"/>
    </row>
    <row r="123" spans="2:11" ht="17.25" x14ac:dyDescent="0.3">
      <c r="B123" s="281"/>
      <c r="C123" s="162">
        <v>22</v>
      </c>
      <c r="D123" s="210">
        <v>1500</v>
      </c>
      <c r="E123" s="163">
        <v>1000</v>
      </c>
      <c r="F123" s="164">
        <f t="shared" si="9"/>
        <v>1.5</v>
      </c>
      <c r="G123" s="165">
        <v>2</v>
      </c>
      <c r="H123" s="166">
        <f t="shared" si="10"/>
        <v>56.300000000000004</v>
      </c>
      <c r="I123" s="167">
        <f t="shared" si="11"/>
        <v>112.6</v>
      </c>
      <c r="J123" s="168" t="s">
        <v>753</v>
      </c>
      <c r="K123" s="169"/>
    </row>
    <row r="124" spans="2:11" ht="17.25" x14ac:dyDescent="0.3">
      <c r="B124" s="281"/>
      <c r="C124" s="162">
        <v>21</v>
      </c>
      <c r="D124" s="210">
        <v>1500</v>
      </c>
      <c r="E124" s="163">
        <v>1000</v>
      </c>
      <c r="F124" s="164">
        <f t="shared" si="9"/>
        <v>1.5</v>
      </c>
      <c r="G124" s="165">
        <v>1</v>
      </c>
      <c r="H124" s="166">
        <f t="shared" si="10"/>
        <v>56.300000000000004</v>
      </c>
      <c r="I124" s="167">
        <f t="shared" si="11"/>
        <v>56.3</v>
      </c>
      <c r="J124" s="168" t="s">
        <v>753</v>
      </c>
      <c r="K124" s="169"/>
    </row>
    <row r="125" spans="2:11" ht="17.25" x14ac:dyDescent="0.3">
      <c r="B125" s="281"/>
      <c r="C125" s="162">
        <v>20</v>
      </c>
      <c r="D125" s="210">
        <v>1500</v>
      </c>
      <c r="E125" s="163">
        <v>1000</v>
      </c>
      <c r="F125" s="164">
        <f t="shared" si="9"/>
        <v>1.5</v>
      </c>
      <c r="G125" s="165">
        <v>1</v>
      </c>
      <c r="H125" s="166">
        <f t="shared" si="10"/>
        <v>56.300000000000004</v>
      </c>
      <c r="I125" s="167">
        <f t="shared" si="11"/>
        <v>56.3</v>
      </c>
      <c r="J125" s="168" t="s">
        <v>753</v>
      </c>
      <c r="K125" s="169"/>
    </row>
    <row r="126" spans="2:11" ht="17.25" x14ac:dyDescent="0.3">
      <c r="B126" s="281"/>
      <c r="C126" s="162">
        <v>19</v>
      </c>
      <c r="D126" s="210">
        <v>1500</v>
      </c>
      <c r="E126" s="163">
        <v>1000</v>
      </c>
      <c r="F126" s="164">
        <f t="shared" si="9"/>
        <v>1.5</v>
      </c>
      <c r="G126" s="165">
        <v>1</v>
      </c>
      <c r="H126" s="166">
        <f t="shared" si="10"/>
        <v>56.300000000000004</v>
      </c>
      <c r="I126" s="167">
        <f t="shared" si="11"/>
        <v>56.3</v>
      </c>
      <c r="J126" s="168" t="s">
        <v>753</v>
      </c>
      <c r="K126" s="169"/>
    </row>
    <row r="127" spans="2:11" ht="17.25" x14ac:dyDescent="0.3">
      <c r="B127" s="281"/>
      <c r="C127" s="162">
        <v>18</v>
      </c>
      <c r="D127" s="210">
        <v>1500</v>
      </c>
      <c r="E127" s="163">
        <v>1000</v>
      </c>
      <c r="F127" s="164">
        <f t="shared" si="9"/>
        <v>1.5</v>
      </c>
      <c r="G127" s="165">
        <v>1</v>
      </c>
      <c r="H127" s="166">
        <f t="shared" si="10"/>
        <v>56.300000000000004</v>
      </c>
      <c r="I127" s="167">
        <f t="shared" si="11"/>
        <v>56.3</v>
      </c>
      <c r="J127" s="168" t="s">
        <v>753</v>
      </c>
      <c r="K127" s="169"/>
    </row>
    <row r="128" spans="2:11" ht="17.25" x14ac:dyDescent="0.3">
      <c r="B128" s="281"/>
      <c r="C128" s="162">
        <v>17</v>
      </c>
      <c r="D128" s="210">
        <v>1500</v>
      </c>
      <c r="E128" s="163">
        <v>1000</v>
      </c>
      <c r="F128" s="164">
        <f t="shared" si="9"/>
        <v>1.5</v>
      </c>
      <c r="G128" s="165">
        <v>1</v>
      </c>
      <c r="H128" s="166">
        <f t="shared" si="10"/>
        <v>56.300000000000004</v>
      </c>
      <c r="I128" s="167">
        <f t="shared" si="11"/>
        <v>56.3</v>
      </c>
      <c r="J128" s="168" t="s">
        <v>753</v>
      </c>
      <c r="K128" s="169"/>
    </row>
    <row r="129" spans="2:11" ht="17.25" x14ac:dyDescent="0.3">
      <c r="B129" s="281"/>
      <c r="C129" s="162">
        <v>16</v>
      </c>
      <c r="D129" s="210">
        <v>1500</v>
      </c>
      <c r="E129" s="163">
        <v>1000</v>
      </c>
      <c r="F129" s="164">
        <f t="shared" si="9"/>
        <v>1.5</v>
      </c>
      <c r="G129" s="165">
        <v>5</v>
      </c>
      <c r="H129" s="166">
        <f t="shared" si="10"/>
        <v>56.300000000000004</v>
      </c>
      <c r="I129" s="167">
        <f t="shared" si="11"/>
        <v>281.5</v>
      </c>
      <c r="J129" s="168" t="s">
        <v>753</v>
      </c>
      <c r="K129" s="169"/>
    </row>
    <row r="130" spans="2:11" ht="17.25" x14ac:dyDescent="0.3">
      <c r="B130" s="281"/>
      <c r="C130" s="162">
        <v>15</v>
      </c>
      <c r="D130" s="210">
        <v>1540</v>
      </c>
      <c r="E130" s="163">
        <v>1000</v>
      </c>
      <c r="F130" s="164">
        <f t="shared" si="9"/>
        <v>1.54</v>
      </c>
      <c r="G130" s="165">
        <v>3</v>
      </c>
      <c r="H130" s="166">
        <f t="shared" si="10"/>
        <v>57.800000000000004</v>
      </c>
      <c r="I130" s="167">
        <f t="shared" si="11"/>
        <v>173.4</v>
      </c>
      <c r="J130" s="168" t="s">
        <v>753</v>
      </c>
      <c r="K130" s="169"/>
    </row>
    <row r="131" spans="2:11" ht="17.25" x14ac:dyDescent="0.3">
      <c r="B131" s="281"/>
      <c r="C131" s="162">
        <v>14</v>
      </c>
      <c r="D131" s="210">
        <v>1540</v>
      </c>
      <c r="E131" s="163">
        <v>1000</v>
      </c>
      <c r="F131" s="164">
        <f t="shared" si="9"/>
        <v>1.54</v>
      </c>
      <c r="G131" s="165">
        <v>3</v>
      </c>
      <c r="H131" s="166">
        <f t="shared" si="10"/>
        <v>57.800000000000004</v>
      </c>
      <c r="I131" s="167">
        <f t="shared" si="11"/>
        <v>173.4</v>
      </c>
      <c r="J131" s="168" t="s">
        <v>753</v>
      </c>
      <c r="K131" s="169"/>
    </row>
    <row r="132" spans="2:11" ht="17.25" x14ac:dyDescent="0.3">
      <c r="B132" s="281"/>
      <c r="C132" s="162">
        <v>13</v>
      </c>
      <c r="D132" s="210">
        <v>1540</v>
      </c>
      <c r="E132" s="163">
        <v>1000</v>
      </c>
      <c r="F132" s="164">
        <f t="shared" si="9"/>
        <v>1.54</v>
      </c>
      <c r="G132" s="165">
        <v>1</v>
      </c>
      <c r="H132" s="166">
        <f t="shared" si="10"/>
        <v>57.800000000000004</v>
      </c>
      <c r="I132" s="167">
        <f t="shared" si="11"/>
        <v>57.8</v>
      </c>
      <c r="J132" s="168" t="s">
        <v>753</v>
      </c>
      <c r="K132" s="169"/>
    </row>
    <row r="133" spans="2:11" ht="17.25" x14ac:dyDescent="0.3">
      <c r="B133" s="281"/>
      <c r="C133" s="162">
        <v>12</v>
      </c>
      <c r="D133" s="210">
        <v>1418.5</v>
      </c>
      <c r="E133" s="163">
        <v>760</v>
      </c>
      <c r="F133" s="164">
        <f t="shared" si="9"/>
        <v>1.07806</v>
      </c>
      <c r="G133" s="165">
        <v>1</v>
      </c>
      <c r="H133" s="166">
        <f t="shared" si="10"/>
        <v>40.5</v>
      </c>
      <c r="I133" s="167">
        <f t="shared" si="11"/>
        <v>40.5</v>
      </c>
      <c r="J133" s="168" t="s">
        <v>753</v>
      </c>
      <c r="K133" s="169"/>
    </row>
    <row r="134" spans="2:11" ht="17.25" x14ac:dyDescent="0.3">
      <c r="B134" s="281"/>
      <c r="C134" s="162">
        <v>11</v>
      </c>
      <c r="D134" s="210">
        <v>1418.5</v>
      </c>
      <c r="E134" s="163">
        <v>760</v>
      </c>
      <c r="F134" s="164">
        <f t="shared" si="9"/>
        <v>1.07806</v>
      </c>
      <c r="G134" s="165">
        <v>1</v>
      </c>
      <c r="H134" s="166">
        <f t="shared" si="10"/>
        <v>40.5</v>
      </c>
      <c r="I134" s="167">
        <f t="shared" si="11"/>
        <v>40.5</v>
      </c>
      <c r="J134" s="168" t="s">
        <v>753</v>
      </c>
      <c r="K134" s="169"/>
    </row>
    <row r="135" spans="2:11" ht="17.25" x14ac:dyDescent="0.3">
      <c r="B135" s="281"/>
      <c r="C135" s="162">
        <v>10</v>
      </c>
      <c r="D135" s="210">
        <v>1418.5</v>
      </c>
      <c r="E135" s="163">
        <v>1000</v>
      </c>
      <c r="F135" s="164">
        <f t="shared" si="9"/>
        <v>1.4185000000000001</v>
      </c>
      <c r="G135" s="165">
        <v>1</v>
      </c>
      <c r="H135" s="166">
        <f t="shared" si="10"/>
        <v>53.2</v>
      </c>
      <c r="I135" s="167">
        <f t="shared" si="11"/>
        <v>53.2</v>
      </c>
      <c r="J135" s="168" t="s">
        <v>753</v>
      </c>
      <c r="K135" s="169"/>
    </row>
    <row r="136" spans="2:11" ht="17.25" x14ac:dyDescent="0.3">
      <c r="B136" s="281"/>
      <c r="C136" s="162">
        <v>9</v>
      </c>
      <c r="D136" s="210">
        <v>1378.5</v>
      </c>
      <c r="E136" s="163">
        <v>1000</v>
      </c>
      <c r="F136" s="164">
        <f t="shared" si="9"/>
        <v>1.3785000000000001</v>
      </c>
      <c r="G136" s="165">
        <v>1</v>
      </c>
      <c r="H136" s="166">
        <f t="shared" si="10"/>
        <v>51.7</v>
      </c>
      <c r="I136" s="167">
        <f t="shared" si="11"/>
        <v>51.7</v>
      </c>
      <c r="J136" s="168" t="s">
        <v>753</v>
      </c>
      <c r="K136" s="169"/>
    </row>
    <row r="137" spans="2:11" ht="17.25" x14ac:dyDescent="0.3">
      <c r="B137" s="281"/>
      <c r="C137" s="162">
        <v>8</v>
      </c>
      <c r="D137" s="210">
        <v>1378.5</v>
      </c>
      <c r="E137" s="163">
        <v>1000</v>
      </c>
      <c r="F137" s="164">
        <f t="shared" si="9"/>
        <v>1.3785000000000001</v>
      </c>
      <c r="G137" s="165">
        <v>2</v>
      </c>
      <c r="H137" s="166">
        <f t="shared" si="10"/>
        <v>51.7</v>
      </c>
      <c r="I137" s="167">
        <f t="shared" si="11"/>
        <v>103.4</v>
      </c>
      <c r="J137" s="168" t="s">
        <v>753</v>
      </c>
      <c r="K137" s="169"/>
    </row>
    <row r="138" spans="2:11" ht="17.25" x14ac:dyDescent="0.3">
      <c r="B138" s="281"/>
      <c r="C138" s="162">
        <v>7</v>
      </c>
      <c r="D138" s="210">
        <v>1378.5</v>
      </c>
      <c r="E138" s="163">
        <v>1000</v>
      </c>
      <c r="F138" s="164">
        <f t="shared" si="9"/>
        <v>1.3785000000000001</v>
      </c>
      <c r="G138" s="165">
        <v>1</v>
      </c>
      <c r="H138" s="166">
        <f t="shared" si="10"/>
        <v>51.7</v>
      </c>
      <c r="I138" s="167">
        <f t="shared" si="11"/>
        <v>51.7</v>
      </c>
      <c r="J138" s="168" t="s">
        <v>753</v>
      </c>
      <c r="K138" s="169"/>
    </row>
    <row r="139" spans="2:11" ht="17.25" x14ac:dyDescent="0.3">
      <c r="B139" s="281"/>
      <c r="C139" s="162">
        <v>6</v>
      </c>
      <c r="D139" s="210">
        <v>1378.5</v>
      </c>
      <c r="E139" s="163">
        <v>1000</v>
      </c>
      <c r="F139" s="164">
        <f t="shared" si="9"/>
        <v>1.3785000000000001</v>
      </c>
      <c r="G139" s="165">
        <v>2</v>
      </c>
      <c r="H139" s="166">
        <f t="shared" si="10"/>
        <v>51.7</v>
      </c>
      <c r="I139" s="167">
        <f t="shared" si="11"/>
        <v>103.4</v>
      </c>
      <c r="J139" s="168" t="s">
        <v>753</v>
      </c>
      <c r="K139" s="169"/>
    </row>
    <row r="140" spans="2:11" ht="17.25" x14ac:dyDescent="0.3">
      <c r="B140" s="281"/>
      <c r="C140" s="162">
        <v>5</v>
      </c>
      <c r="D140" s="210">
        <v>1378.5</v>
      </c>
      <c r="E140" s="163">
        <v>1000</v>
      </c>
      <c r="F140" s="164">
        <f t="shared" si="9"/>
        <v>1.3785000000000001</v>
      </c>
      <c r="G140" s="165">
        <v>1</v>
      </c>
      <c r="H140" s="166">
        <f t="shared" si="10"/>
        <v>51.7</v>
      </c>
      <c r="I140" s="167">
        <f t="shared" si="11"/>
        <v>51.7</v>
      </c>
      <c r="J140" s="168" t="s">
        <v>753</v>
      </c>
      <c r="K140" s="169"/>
    </row>
    <row r="141" spans="2:11" ht="17.25" x14ac:dyDescent="0.3">
      <c r="B141" s="281"/>
      <c r="C141" s="162">
        <v>4</v>
      </c>
      <c r="D141" s="210">
        <v>1378.5</v>
      </c>
      <c r="E141" s="163">
        <v>1000</v>
      </c>
      <c r="F141" s="164">
        <f t="shared" si="9"/>
        <v>1.3785000000000001</v>
      </c>
      <c r="G141" s="165">
        <v>1</v>
      </c>
      <c r="H141" s="166">
        <f t="shared" si="10"/>
        <v>51.7</v>
      </c>
      <c r="I141" s="167">
        <f t="shared" si="11"/>
        <v>51.7</v>
      </c>
      <c r="J141" s="168" t="s">
        <v>753</v>
      </c>
      <c r="K141" s="169"/>
    </row>
    <row r="142" spans="2:11" ht="17.25" x14ac:dyDescent="0.3">
      <c r="B142" s="281"/>
      <c r="C142" s="162">
        <v>3</v>
      </c>
      <c r="D142" s="210">
        <v>1712.5</v>
      </c>
      <c r="E142" s="163">
        <v>863</v>
      </c>
      <c r="F142" s="164">
        <f t="shared" si="9"/>
        <v>1.4778875</v>
      </c>
      <c r="G142" s="165">
        <v>1</v>
      </c>
      <c r="H142" s="166">
        <f t="shared" si="10"/>
        <v>55.5</v>
      </c>
      <c r="I142" s="167">
        <f t="shared" si="11"/>
        <v>55.5</v>
      </c>
      <c r="J142" s="168" t="s">
        <v>753</v>
      </c>
      <c r="K142" s="169"/>
    </row>
    <row r="143" spans="2:11" ht="17.25" x14ac:dyDescent="0.3">
      <c r="B143" s="281"/>
      <c r="C143" s="162">
        <v>2</v>
      </c>
      <c r="D143" s="210">
        <v>2519</v>
      </c>
      <c r="E143" s="163">
        <v>1000</v>
      </c>
      <c r="F143" s="164">
        <f t="shared" si="9"/>
        <v>2.5190000000000001</v>
      </c>
      <c r="G143" s="165">
        <v>1</v>
      </c>
      <c r="H143" s="166">
        <f t="shared" si="10"/>
        <v>94.5</v>
      </c>
      <c r="I143" s="167">
        <f t="shared" si="11"/>
        <v>94.5</v>
      </c>
      <c r="J143" s="168" t="s">
        <v>753</v>
      </c>
      <c r="K143" s="169"/>
    </row>
    <row r="144" spans="2:11" ht="18" thickBot="1" x14ac:dyDescent="0.35">
      <c r="B144" s="282"/>
      <c r="C144" s="170">
        <v>1</v>
      </c>
      <c r="D144" s="231">
        <v>2368.5</v>
      </c>
      <c r="E144" s="171">
        <v>1000</v>
      </c>
      <c r="F144" s="172">
        <f>(D144*E144)/1000^2</f>
        <v>2.3685</v>
      </c>
      <c r="G144" s="173">
        <v>1</v>
      </c>
      <c r="H144" s="141">
        <f>ROUNDUP(37.5*F144,1)</f>
        <v>88.899999999999991</v>
      </c>
      <c r="I144" s="142">
        <f>ROUNDUP(G144*H144,1)</f>
        <v>88.9</v>
      </c>
      <c r="J144" s="140" t="s">
        <v>753</v>
      </c>
      <c r="K144" s="174"/>
    </row>
    <row r="145" spans="2:11" ht="22.5" customHeight="1" x14ac:dyDescent="0.25">
      <c r="B145" s="312" t="s">
        <v>7</v>
      </c>
      <c r="C145" s="314" t="s">
        <v>5</v>
      </c>
      <c r="D145" s="316" t="s">
        <v>8</v>
      </c>
      <c r="E145" s="316" t="s">
        <v>758</v>
      </c>
      <c r="F145" s="316" t="s">
        <v>759</v>
      </c>
      <c r="G145" s="318" t="s">
        <v>9</v>
      </c>
      <c r="H145" s="175" t="s">
        <v>760</v>
      </c>
      <c r="I145" s="175" t="s">
        <v>11</v>
      </c>
      <c r="J145" s="306" t="s">
        <v>13</v>
      </c>
      <c r="K145" s="308" t="s">
        <v>761</v>
      </c>
    </row>
    <row r="146" spans="2:11" ht="35.25" customHeight="1" thickBot="1" x14ac:dyDescent="0.3">
      <c r="B146" s="313"/>
      <c r="C146" s="315"/>
      <c r="D146" s="317"/>
      <c r="E146" s="317"/>
      <c r="F146" s="317"/>
      <c r="G146" s="310"/>
      <c r="H146" s="310" t="s">
        <v>12</v>
      </c>
      <c r="I146" s="310"/>
      <c r="J146" s="307"/>
      <c r="K146" s="309"/>
    </row>
  </sheetData>
  <mergeCells count="11">
    <mergeCell ref="J145:J146"/>
    <mergeCell ref="K145:K146"/>
    <mergeCell ref="H146:I146"/>
    <mergeCell ref="G2:H2"/>
    <mergeCell ref="B145:B146"/>
    <mergeCell ref="C145:C146"/>
    <mergeCell ref="D145:D146"/>
    <mergeCell ref="E145:E146"/>
    <mergeCell ref="F145:F146"/>
    <mergeCell ref="G145:G146"/>
    <mergeCell ref="B3:B14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24" zoomScale="85" zoomScaleNormal="85" workbookViewId="0">
      <selection activeCell="AB247" sqref="AB247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7"/>
      <c r="P664" s="108"/>
    </row>
    <row r="665" spans="2:16" ht="14.25" x14ac:dyDescent="0.25">
      <c r="B665" s="106">
        <v>1</v>
      </c>
      <c r="C665" s="106">
        <v>2</v>
      </c>
      <c r="D665" s="106">
        <v>3</v>
      </c>
      <c r="E665" s="106">
        <v>4</v>
      </c>
      <c r="F665" s="106">
        <v>5</v>
      </c>
      <c r="G665" s="106">
        <v>6</v>
      </c>
      <c r="H665" s="106">
        <v>7</v>
      </c>
      <c r="I665" s="106">
        <v>8</v>
      </c>
      <c r="J665" s="106">
        <v>9</v>
      </c>
      <c r="K665" s="106">
        <v>10</v>
      </c>
      <c r="L665" s="106">
        <v>11</v>
      </c>
      <c r="M665" s="106">
        <v>12</v>
      </c>
      <c r="N665" s="106">
        <v>13</v>
      </c>
      <c r="O665" s="106">
        <v>14</v>
      </c>
      <c r="P665" s="108"/>
    </row>
    <row r="666" spans="2:16" x14ac:dyDescent="0.25"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7"/>
      <c r="P666" s="108"/>
    </row>
    <row r="667" spans="2:16" x14ac:dyDescent="0.25"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7"/>
      <c r="P667" s="108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319" t="s">
        <v>747</v>
      </c>
      <c r="I2" s="320"/>
      <c r="J2" s="321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322" t="s">
        <v>270</v>
      </c>
      <c r="C4" s="11" t="s">
        <v>261</v>
      </c>
    </row>
    <row r="5" spans="2:3" x14ac:dyDescent="0.25">
      <c r="B5" s="322"/>
      <c r="C5" s="11" t="s">
        <v>262</v>
      </c>
    </row>
    <row r="6" spans="2:3" x14ac:dyDescent="0.25">
      <c r="B6" s="322"/>
      <c r="C6" s="11" t="s">
        <v>271</v>
      </c>
    </row>
    <row r="7" spans="2:3" x14ac:dyDescent="0.25">
      <c r="B7" s="322"/>
      <c r="C7" s="11" t="s">
        <v>263</v>
      </c>
    </row>
    <row r="8" spans="2:3" x14ac:dyDescent="0.25">
      <c r="B8" s="322"/>
      <c r="C8" s="11" t="s">
        <v>272</v>
      </c>
    </row>
    <row r="9" spans="2:3" x14ac:dyDescent="0.25">
      <c r="B9" s="322"/>
      <c r="C9" s="11" t="s">
        <v>264</v>
      </c>
    </row>
    <row r="10" spans="2:3" x14ac:dyDescent="0.25">
      <c r="B10" s="322"/>
      <c r="C10" s="11" t="s">
        <v>274</v>
      </c>
    </row>
    <row r="11" spans="2:3" x14ac:dyDescent="0.25">
      <c r="B11" s="322"/>
      <c r="C11" s="11" t="s">
        <v>275</v>
      </c>
    </row>
    <row r="12" spans="2:3" x14ac:dyDescent="0.25">
      <c r="B12" s="322"/>
      <c r="C12" s="11" t="s">
        <v>276</v>
      </c>
    </row>
    <row r="13" spans="2:3" x14ac:dyDescent="0.25">
      <c r="B13" s="11"/>
      <c r="C13" s="11"/>
    </row>
    <row r="14" spans="2:3" x14ac:dyDescent="0.25">
      <c r="B14" s="322" t="s">
        <v>273</v>
      </c>
      <c r="C14" s="11" t="s">
        <v>269</v>
      </c>
    </row>
    <row r="15" spans="2:3" x14ac:dyDescent="0.25">
      <c r="B15" s="322"/>
      <c r="C15" s="11" t="s">
        <v>265</v>
      </c>
    </row>
    <row r="16" spans="2:3" x14ac:dyDescent="0.25">
      <c r="B16" s="322"/>
      <c r="C16" s="11" t="s">
        <v>266</v>
      </c>
    </row>
    <row r="17" spans="2:3" x14ac:dyDescent="0.25">
      <c r="B17" s="322"/>
      <c r="C17" s="11" t="s">
        <v>267</v>
      </c>
    </row>
    <row r="18" spans="2:3" x14ac:dyDescent="0.25">
      <c r="B18" s="322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All</vt:lpstr>
      <vt:lpstr>1-8</vt:lpstr>
      <vt:lpstr>9-18</vt:lpstr>
      <vt:lpstr>19-25</vt:lpstr>
      <vt:lpstr>26-40</vt:lpstr>
      <vt:lpstr>41-52</vt:lpstr>
      <vt:lpstr>53-58</vt:lpstr>
      <vt:lpstr>59-67</vt:lpstr>
      <vt:lpstr>68-72</vt:lpstr>
      <vt:lpstr>73-79</vt:lpstr>
      <vt:lpstr>80-90</vt:lpstr>
      <vt:lpstr>91-101</vt:lpstr>
      <vt:lpstr>102-106</vt:lpstr>
      <vt:lpstr>107-117</vt:lpstr>
      <vt:lpstr>118-129</vt:lpstr>
      <vt:lpstr>130-138</vt:lpstr>
      <vt:lpstr>139-142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2018-09-03T14:50:14Z</dcterms:modified>
</cp:coreProperties>
</file>